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_-2017-_\102-P17P102 - Brno - FN - OKH - ÚT_CHL\-_Podklady_odevzdané-_\170621_P17P102_UT_CHL\Soupis prací\"/>
    </mc:Choice>
  </mc:AlternateContent>
  <bookViews>
    <workbookView xWindow="0" yWindow="0" windowWidth="23145" windowHeight="7920" activeTab="2"/>
  </bookViews>
  <sheets>
    <sheet name="KL" sheetId="1" r:id="rId1"/>
    <sheet name=" Rek" sheetId="2" r:id="rId2"/>
    <sheet name="Polož." sheetId="3" r:id="rId3"/>
  </sheets>
  <definedNames>
    <definedName name="MONT.713">' Rek'!$H$8</definedName>
    <definedName name="MONT.731">' Rek'!$H$9</definedName>
    <definedName name="mont.732">' Rek'!$H$10</definedName>
    <definedName name="mont.733">' Rek'!$H$11</definedName>
    <definedName name="mont.734">' Rek'!$H$12</definedName>
    <definedName name="mont.767">' Rek'!$H$14</definedName>
    <definedName name="_xlnm.Print_Area" localSheetId="1">' Rek'!$A$1:$I$25</definedName>
    <definedName name="_xlnm.Print_Area" localSheetId="0">KL!$A$1:$G$48</definedName>
    <definedName name="_xlnm.Print_Area" localSheetId="2">Polož.!$A$1:$H$856</definedName>
  </definedNames>
  <calcPr calcId="152511" calcMode="autoNoTable"/>
</workbook>
</file>

<file path=xl/calcChain.xml><?xml version="1.0" encoding="utf-8"?>
<calcChain xmlns="http://schemas.openxmlformats.org/spreadsheetml/2006/main">
  <c r="G108" i="3" l="1"/>
  <c r="A846" i="3" l="1"/>
  <c r="A847" i="3" s="1"/>
  <c r="A848" i="3" s="1"/>
  <c r="A849" i="3" s="1"/>
  <c r="A850" i="3" s="1"/>
  <c r="A851" i="3" s="1"/>
  <c r="G851" i="3" l="1"/>
  <c r="G850" i="3"/>
  <c r="G849" i="3"/>
  <c r="G848" i="3"/>
  <c r="G847" i="3"/>
  <c r="G846" i="3"/>
  <c r="G845" i="3"/>
  <c r="G844" i="3"/>
  <c r="G843" i="3"/>
  <c r="G842" i="3"/>
  <c r="G841" i="3"/>
  <c r="G840" i="3"/>
  <c r="G839" i="3"/>
  <c r="G834" i="3"/>
  <c r="G831" i="3"/>
  <c r="G828" i="3"/>
  <c r="G837" i="3" s="1"/>
  <c r="F16" i="2" s="1"/>
  <c r="J16" i="2" s="1"/>
  <c r="G825" i="3"/>
  <c r="G822" i="3"/>
  <c r="G819" i="3"/>
  <c r="E814" i="3"/>
  <c r="G814" i="3" s="1"/>
  <c r="E811" i="3"/>
  <c r="G811" i="3" s="1"/>
  <c r="G808" i="3"/>
  <c r="G805" i="3"/>
  <c r="E802" i="3"/>
  <c r="G802" i="3" s="1"/>
  <c r="E14" i="2" s="1"/>
  <c r="G799" i="3"/>
  <c r="G796" i="3"/>
  <c r="G793" i="3"/>
  <c r="G790" i="3"/>
  <c r="E13" i="2" s="1"/>
  <c r="G786" i="3"/>
  <c r="G783" i="3"/>
  <c r="G780" i="3"/>
  <c r="G777" i="3"/>
  <c r="G774" i="3"/>
  <c r="G771" i="3"/>
  <c r="G768" i="3"/>
  <c r="G765" i="3"/>
  <c r="G762" i="3"/>
  <c r="G759" i="3"/>
  <c r="G756" i="3"/>
  <c r="G753" i="3"/>
  <c r="G750" i="3"/>
  <c r="G747" i="3"/>
  <c r="G744" i="3"/>
  <c r="G741" i="3"/>
  <c r="G738" i="3"/>
  <c r="G735" i="3"/>
  <c r="G732" i="3"/>
  <c r="G729" i="3"/>
  <c r="G726" i="3"/>
  <c r="G723" i="3"/>
  <c r="G720" i="3"/>
  <c r="E709" i="3"/>
  <c r="G709" i="3" s="1"/>
  <c r="G706" i="3"/>
  <c r="G703" i="3"/>
  <c r="G700" i="3"/>
  <c r="G697" i="3"/>
  <c r="G693" i="3"/>
  <c r="G690" i="3"/>
  <c r="G687" i="3"/>
  <c r="G684" i="3"/>
  <c r="G681" i="3"/>
  <c r="G678" i="3"/>
  <c r="G675" i="3"/>
  <c r="G672" i="3"/>
  <c r="G669" i="3"/>
  <c r="G665" i="3"/>
  <c r="E656" i="3"/>
  <c r="G656" i="3" s="1"/>
  <c r="G652" i="3"/>
  <c r="G651" i="3"/>
  <c r="G648" i="3"/>
  <c r="G645" i="3"/>
  <c r="G642" i="3"/>
  <c r="G639" i="3"/>
  <c r="G636" i="3"/>
  <c r="G633" i="3"/>
  <c r="G630" i="3"/>
  <c r="G627" i="3"/>
  <c r="G624" i="3"/>
  <c r="G621" i="3"/>
  <c r="G620" i="3"/>
  <c r="G617" i="3"/>
  <c r="G614" i="3"/>
  <c r="G611" i="3"/>
  <c r="G608" i="3"/>
  <c r="G605" i="3"/>
  <c r="G602" i="3"/>
  <c r="G599" i="3"/>
  <c r="G598" i="3"/>
  <c r="G595" i="3"/>
  <c r="G592" i="3"/>
  <c r="G589" i="3"/>
  <c r="G586" i="3"/>
  <c r="G583" i="3"/>
  <c r="G580" i="3"/>
  <c r="G579" i="3"/>
  <c r="G576" i="3"/>
  <c r="G573" i="3"/>
  <c r="G570" i="3"/>
  <c r="G567" i="3"/>
  <c r="G564" i="3"/>
  <c r="G561" i="3"/>
  <c r="G560" i="3"/>
  <c r="G557" i="3"/>
  <c r="G554" i="3"/>
  <c r="G551" i="3"/>
  <c r="G548" i="3"/>
  <c r="G545" i="3"/>
  <c r="G542" i="3"/>
  <c r="G538" i="3"/>
  <c r="G535" i="3"/>
  <c r="G532" i="3"/>
  <c r="G529" i="3"/>
  <c r="G526" i="3"/>
  <c r="G523" i="3"/>
  <c r="G520" i="3"/>
  <c r="G517" i="3"/>
  <c r="G514" i="3"/>
  <c r="G511" i="3"/>
  <c r="G508" i="3"/>
  <c r="G505" i="3"/>
  <c r="G502" i="3"/>
  <c r="G499" i="3"/>
  <c r="G496" i="3"/>
  <c r="G492" i="3"/>
  <c r="G489" i="3"/>
  <c r="G486" i="3"/>
  <c r="G483" i="3"/>
  <c r="G480" i="3"/>
  <c r="G477" i="3"/>
  <c r="G474" i="3"/>
  <c r="G471" i="3"/>
  <c r="G468" i="3"/>
  <c r="G465" i="3"/>
  <c r="G462" i="3"/>
  <c r="G459" i="3"/>
  <c r="G456" i="3"/>
  <c r="G453" i="3"/>
  <c r="G450" i="3"/>
  <c r="G446" i="3"/>
  <c r="G443" i="3"/>
  <c r="G440" i="3"/>
  <c r="G437" i="3"/>
  <c r="G434" i="3"/>
  <c r="G431" i="3"/>
  <c r="G428" i="3"/>
  <c r="G425" i="3"/>
  <c r="G422" i="3"/>
  <c r="G419" i="3"/>
  <c r="G416" i="3"/>
  <c r="G413" i="3"/>
  <c r="G410" i="3"/>
  <c r="G407" i="3"/>
  <c r="G404" i="3"/>
  <c r="G403" i="3"/>
  <c r="G400" i="3"/>
  <c r="G397" i="3"/>
  <c r="G394" i="3"/>
  <c r="G391" i="3"/>
  <c r="G388" i="3"/>
  <c r="G385" i="3"/>
  <c r="G382" i="3"/>
  <c r="G379" i="3"/>
  <c r="G376" i="3"/>
  <c r="G373" i="3"/>
  <c r="G370" i="3"/>
  <c r="G367" i="3"/>
  <c r="G364" i="3"/>
  <c r="G361" i="3"/>
  <c r="G358" i="3"/>
  <c r="G355" i="3"/>
  <c r="G352" i="3"/>
  <c r="G348" i="3"/>
  <c r="G345" i="3"/>
  <c r="G342" i="3"/>
  <c r="G339" i="3"/>
  <c r="G336" i="3"/>
  <c r="G333" i="3"/>
  <c r="G330" i="3"/>
  <c r="G327" i="3"/>
  <c r="G324" i="3"/>
  <c r="G321" i="3"/>
  <c r="G318" i="3"/>
  <c r="G315" i="3"/>
  <c r="G312" i="3"/>
  <c r="G309" i="3"/>
  <c r="G306" i="3"/>
  <c r="G303" i="3"/>
  <c r="G300" i="3"/>
  <c r="G297" i="3"/>
  <c r="G296" i="3"/>
  <c r="G293" i="3"/>
  <c r="G290" i="3"/>
  <c r="G287" i="3"/>
  <c r="G284" i="3"/>
  <c r="G281" i="3"/>
  <c r="G278" i="3"/>
  <c r="G275" i="3"/>
  <c r="G272" i="3"/>
  <c r="G269" i="3"/>
  <c r="G266" i="3"/>
  <c r="G263" i="3"/>
  <c r="G260" i="3"/>
  <c r="G257" i="3"/>
  <c r="G254" i="3"/>
  <c r="G251" i="3"/>
  <c r="G250" i="3"/>
  <c r="G245" i="3"/>
  <c r="E11" i="2" s="1"/>
  <c r="G239" i="3"/>
  <c r="I11" i="2" s="1"/>
  <c r="I18" i="2" s="1"/>
  <c r="C22" i="1" s="1"/>
  <c r="G236" i="3"/>
  <c r="G233" i="3"/>
  <c r="G230" i="3"/>
  <c r="G227" i="3"/>
  <c r="G224" i="3"/>
  <c r="E221" i="3"/>
  <c r="G221" i="3" s="1"/>
  <c r="E218" i="3"/>
  <c r="G218" i="3" s="1"/>
  <c r="G214" i="3"/>
  <c r="G211" i="3"/>
  <c r="G207" i="3"/>
  <c r="G204" i="3"/>
  <c r="G201" i="3"/>
  <c r="G198" i="3"/>
  <c r="G195" i="3"/>
  <c r="G192" i="3"/>
  <c r="G189" i="3"/>
  <c r="G186" i="3"/>
  <c r="G182" i="3"/>
  <c r="G179" i="3"/>
  <c r="G176" i="3"/>
  <c r="G173" i="3"/>
  <c r="G169" i="3"/>
  <c r="G166" i="3"/>
  <c r="G163" i="3"/>
  <c r="G160" i="3"/>
  <c r="G157" i="3"/>
  <c r="G151" i="3"/>
  <c r="E10" i="2" s="1"/>
  <c r="G145" i="3"/>
  <c r="G142" i="3"/>
  <c r="G139" i="3"/>
  <c r="G136" i="3"/>
  <c r="G133" i="3"/>
  <c r="G130" i="3"/>
  <c r="G127" i="3"/>
  <c r="G124" i="3"/>
  <c r="G121" i="3"/>
  <c r="G118" i="3"/>
  <c r="G105" i="3"/>
  <c r="G102" i="3"/>
  <c r="G99" i="3"/>
  <c r="G96" i="3"/>
  <c r="G93" i="3"/>
  <c r="G90" i="3"/>
  <c r="G87" i="3"/>
  <c r="G84" i="3"/>
  <c r="G81" i="3"/>
  <c r="E75" i="3"/>
  <c r="E78" i="3" s="1"/>
  <c r="G78" i="3" s="1"/>
  <c r="G72" i="3"/>
  <c r="G69" i="3"/>
  <c r="G66" i="3"/>
  <c r="G63" i="3"/>
  <c r="E63" i="3"/>
  <c r="E60" i="3"/>
  <c r="G60" i="3" s="1"/>
  <c r="E57" i="3"/>
  <c r="G57" i="3" s="1"/>
  <c r="E54" i="3"/>
  <c r="G54" i="3" s="1"/>
  <c r="E51" i="3"/>
  <c r="G51" i="3" s="1"/>
  <c r="E48" i="3"/>
  <c r="G48" i="3" s="1"/>
  <c r="E45" i="3"/>
  <c r="G45" i="3" s="1"/>
  <c r="E42" i="3"/>
  <c r="G42" i="3" s="1"/>
  <c r="G39" i="3"/>
  <c r="G36" i="3"/>
  <c r="E33" i="3"/>
  <c r="G33" i="3" s="1"/>
  <c r="E30" i="3"/>
  <c r="G30" i="3" s="1"/>
  <c r="E27" i="3"/>
  <c r="G27" i="3" s="1"/>
  <c r="G24" i="3"/>
  <c r="E24" i="3"/>
  <c r="G21" i="3"/>
  <c r="E21" i="3"/>
  <c r="E18" i="3"/>
  <c r="G18" i="3" s="1"/>
  <c r="E15" i="3"/>
  <c r="G15" i="3" s="1"/>
  <c r="A15" i="3"/>
  <c r="A18" i="3" s="1"/>
  <c r="A21" i="3" s="1"/>
  <c r="A24" i="3" s="1"/>
  <c r="A27" i="3" s="1"/>
  <c r="A30" i="3" s="1"/>
  <c r="A33" i="3" s="1"/>
  <c r="A36" i="3" s="1"/>
  <c r="A39" i="3" s="1"/>
  <c r="A42" i="3" s="1"/>
  <c r="A45" i="3" s="1"/>
  <c r="A48" i="3" s="1"/>
  <c r="A51" i="3" s="1"/>
  <c r="A54" i="3" s="1"/>
  <c r="A57" i="3" s="1"/>
  <c r="A60" i="3" s="1"/>
  <c r="A63" i="3" s="1"/>
  <c r="A66" i="3" s="1"/>
  <c r="A69" i="3" s="1"/>
  <c r="A72" i="3" s="1"/>
  <c r="A75" i="3" s="1"/>
  <c r="A78" i="3" s="1"/>
  <c r="A81" i="3" s="1"/>
  <c r="A84" i="3" s="1"/>
  <c r="A87" i="3" s="1"/>
  <c r="A90" i="3" s="1"/>
  <c r="A93" i="3" s="1"/>
  <c r="A96" i="3" s="1"/>
  <c r="A99" i="3" s="1"/>
  <c r="A102" i="3" s="1"/>
  <c r="A105" i="3" s="1"/>
  <c r="A108" i="3" s="1"/>
  <c r="A111" i="3" s="1"/>
  <c r="A118" i="3" s="1"/>
  <c r="A121" i="3" s="1"/>
  <c r="A124" i="3" s="1"/>
  <c r="A127" i="3" s="1"/>
  <c r="A130" i="3" s="1"/>
  <c r="A133" i="3" s="1"/>
  <c r="A136" i="3" s="1"/>
  <c r="A139" i="3" s="1"/>
  <c r="A142" i="3" s="1"/>
  <c r="A145" i="3" s="1"/>
  <c r="A148" i="3" s="1"/>
  <c r="A151" i="3" s="1"/>
  <c r="A157" i="3" s="1"/>
  <c r="A160" i="3" s="1"/>
  <c r="A163" i="3" s="1"/>
  <c r="A166" i="3" s="1"/>
  <c r="A169" i="3" s="1"/>
  <c r="A173" i="3" s="1"/>
  <c r="A176" i="3" s="1"/>
  <c r="A179" i="3" s="1"/>
  <c r="A182" i="3" s="1"/>
  <c r="A186" i="3" s="1"/>
  <c r="A189" i="3" s="1"/>
  <c r="A192" i="3" s="1"/>
  <c r="A195" i="3" s="1"/>
  <c r="A198" i="3" s="1"/>
  <c r="A201" i="3" s="1"/>
  <c r="A204" i="3" s="1"/>
  <c r="A207" i="3" s="1"/>
  <c r="A211" i="3" s="1"/>
  <c r="A214" i="3" s="1"/>
  <c r="A218" i="3" s="1"/>
  <c r="A221" i="3" s="1"/>
  <c r="A224" i="3" s="1"/>
  <c r="A227" i="3" s="1"/>
  <c r="A230" i="3" s="1"/>
  <c r="A233" i="3" s="1"/>
  <c r="A236" i="3" s="1"/>
  <c r="A239" i="3" s="1"/>
  <c r="A242" i="3" s="1"/>
  <c r="A245" i="3" s="1"/>
  <c r="A251" i="3" s="1"/>
  <c r="A254" i="3" s="1"/>
  <c r="A257" i="3" s="1"/>
  <c r="A260" i="3" s="1"/>
  <c r="A263" i="3" s="1"/>
  <c r="A266" i="3" s="1"/>
  <c r="A269" i="3" s="1"/>
  <c r="A272" i="3" s="1"/>
  <c r="A275" i="3" s="1"/>
  <c r="A278" i="3" s="1"/>
  <c r="A281" i="3" s="1"/>
  <c r="A284" i="3" s="1"/>
  <c r="A287" i="3" s="1"/>
  <c r="A290" i="3" s="1"/>
  <c r="A293" i="3" s="1"/>
  <c r="A297" i="3" s="1"/>
  <c r="A300" i="3" s="1"/>
  <c r="A303" i="3" s="1"/>
  <c r="A306" i="3" s="1"/>
  <c r="A309" i="3" s="1"/>
  <c r="A312" i="3" s="1"/>
  <c r="A315" i="3" s="1"/>
  <c r="A318" i="3" s="1"/>
  <c r="A321" i="3" s="1"/>
  <c r="A324" i="3" s="1"/>
  <c r="A327" i="3" s="1"/>
  <c r="A330" i="3" s="1"/>
  <c r="A333" i="3" s="1"/>
  <c r="A336" i="3" s="1"/>
  <c r="A339" i="3" s="1"/>
  <c r="A342" i="3" s="1"/>
  <c r="A345" i="3" s="1"/>
  <c r="A348" i="3" s="1"/>
  <c r="A352" i="3" s="1"/>
  <c r="A355" i="3" s="1"/>
  <c r="A358" i="3" s="1"/>
  <c r="A361" i="3" s="1"/>
  <c r="A364" i="3" s="1"/>
  <c r="A367" i="3" s="1"/>
  <c r="A370" i="3" s="1"/>
  <c r="A373" i="3" s="1"/>
  <c r="A376" i="3" s="1"/>
  <c r="A379" i="3" s="1"/>
  <c r="A382" i="3" s="1"/>
  <c r="A385" i="3" s="1"/>
  <c r="A388" i="3" s="1"/>
  <c r="A391" i="3" s="1"/>
  <c r="A394" i="3" s="1"/>
  <c r="A397" i="3" s="1"/>
  <c r="A400" i="3" s="1"/>
  <c r="A404" i="3" s="1"/>
  <c r="A407" i="3" s="1"/>
  <c r="A410" i="3" s="1"/>
  <c r="A413" i="3" s="1"/>
  <c r="A416" i="3" s="1"/>
  <c r="A419" i="3" s="1"/>
  <c r="A422" i="3" s="1"/>
  <c r="A425" i="3" s="1"/>
  <c r="A428" i="3" s="1"/>
  <c r="A431" i="3" s="1"/>
  <c r="A434" i="3" s="1"/>
  <c r="A437" i="3" s="1"/>
  <c r="A440" i="3" s="1"/>
  <c r="A443" i="3" s="1"/>
  <c r="A446" i="3" s="1"/>
  <c r="A450" i="3" s="1"/>
  <c r="A453" i="3" s="1"/>
  <c r="A456" i="3" s="1"/>
  <c r="A459" i="3" s="1"/>
  <c r="A462" i="3" s="1"/>
  <c r="A465" i="3" s="1"/>
  <c r="A468" i="3" s="1"/>
  <c r="A471" i="3" s="1"/>
  <c r="A474" i="3" s="1"/>
  <c r="A477" i="3" s="1"/>
  <c r="A480" i="3" s="1"/>
  <c r="A483" i="3" s="1"/>
  <c r="A486" i="3" s="1"/>
  <c r="A489" i="3" s="1"/>
  <c r="A492" i="3" s="1"/>
  <c r="A496" i="3" s="1"/>
  <c r="A499" i="3" s="1"/>
  <c r="A502" i="3" s="1"/>
  <c r="A505" i="3" s="1"/>
  <c r="A508" i="3" s="1"/>
  <c r="A511" i="3" s="1"/>
  <c r="A514" i="3" s="1"/>
  <c r="A517" i="3" s="1"/>
  <c r="A520" i="3" s="1"/>
  <c r="A523" i="3" s="1"/>
  <c r="A526" i="3" s="1"/>
  <c r="A529" i="3" s="1"/>
  <c r="A532" i="3" s="1"/>
  <c r="A535" i="3" s="1"/>
  <c r="A538" i="3" s="1"/>
  <c r="A542" i="3" s="1"/>
  <c r="A545" i="3" s="1"/>
  <c r="A548" i="3" s="1"/>
  <c r="A551" i="3" s="1"/>
  <c r="A554" i="3" s="1"/>
  <c r="A557" i="3" s="1"/>
  <c r="A561" i="3" s="1"/>
  <c r="A564" i="3" s="1"/>
  <c r="A567" i="3" s="1"/>
  <c r="A570" i="3" s="1"/>
  <c r="A573" i="3" s="1"/>
  <c r="A576" i="3" s="1"/>
  <c r="A580" i="3" s="1"/>
  <c r="A583" i="3" s="1"/>
  <c r="A586" i="3" s="1"/>
  <c r="A589" i="3" s="1"/>
  <c r="A592" i="3" s="1"/>
  <c r="A595" i="3" s="1"/>
  <c r="A599" i="3" s="1"/>
  <c r="A602" i="3" s="1"/>
  <c r="A605" i="3" s="1"/>
  <c r="A608" i="3" s="1"/>
  <c r="A611" i="3" s="1"/>
  <c r="A614" i="3" s="1"/>
  <c r="A617" i="3" s="1"/>
  <c r="A621" i="3" s="1"/>
  <c r="A624" i="3" s="1"/>
  <c r="A627" i="3" s="1"/>
  <c r="A630" i="3" s="1"/>
  <c r="A633" i="3" s="1"/>
  <c r="A636" i="3" s="1"/>
  <c r="A639" i="3" s="1"/>
  <c r="A642" i="3" s="1"/>
  <c r="A645" i="3" s="1"/>
  <c r="A648" i="3" s="1"/>
  <c r="A652" i="3" s="1"/>
  <c r="A656" i="3" s="1"/>
  <c r="A659" i="3" s="1"/>
  <c r="A662" i="3" s="1"/>
  <c r="A665" i="3" s="1"/>
  <c r="A669" i="3" s="1"/>
  <c r="A672" i="3" s="1"/>
  <c r="A675" i="3" s="1"/>
  <c r="A678" i="3" s="1"/>
  <c r="A681" i="3" s="1"/>
  <c r="A684" i="3" s="1"/>
  <c r="A687" i="3" s="1"/>
  <c r="A690" i="3" s="1"/>
  <c r="A693" i="3" s="1"/>
  <c r="A697" i="3" s="1"/>
  <c r="A700" i="3" s="1"/>
  <c r="A703" i="3" s="1"/>
  <c r="A706" i="3" s="1"/>
  <c r="A709" i="3" s="1"/>
  <c r="A712" i="3" s="1"/>
  <c r="A715" i="3" s="1"/>
  <c r="A720" i="3" s="1"/>
  <c r="A723" i="3" s="1"/>
  <c r="A726" i="3" s="1"/>
  <c r="A729" i="3" s="1"/>
  <c r="A732" i="3" s="1"/>
  <c r="A735" i="3" s="1"/>
  <c r="A738" i="3" s="1"/>
  <c r="A741" i="3" s="1"/>
  <c r="A744" i="3" s="1"/>
  <c r="A747" i="3" s="1"/>
  <c r="A750" i="3" s="1"/>
  <c r="A753" i="3" s="1"/>
  <c r="A756" i="3" s="1"/>
  <c r="A759" i="3" s="1"/>
  <c r="A762" i="3" s="1"/>
  <c r="A765" i="3" s="1"/>
  <c r="A768" i="3" s="1"/>
  <c r="A771" i="3" s="1"/>
  <c r="A774" i="3" s="1"/>
  <c r="A777" i="3" s="1"/>
  <c r="A780" i="3" s="1"/>
  <c r="A783" i="3" s="1"/>
  <c r="A786" i="3" s="1"/>
  <c r="A789" i="3" s="1"/>
  <c r="A790" i="3" s="1"/>
  <c r="A793" i="3" s="1"/>
  <c r="A796" i="3" s="1"/>
  <c r="A799" i="3" s="1"/>
  <c r="A802" i="3" s="1"/>
  <c r="A805" i="3" s="1"/>
  <c r="A808" i="3" s="1"/>
  <c r="A811" i="3" s="1"/>
  <c r="A814" i="3" s="1"/>
  <c r="A819" i="3" s="1"/>
  <c r="A822" i="3" s="1"/>
  <c r="A825" i="3" s="1"/>
  <c r="A828" i="3" s="1"/>
  <c r="A831" i="3" s="1"/>
  <c r="A834" i="3" s="1"/>
  <c r="A839" i="3" s="1"/>
  <c r="A840" i="3" s="1"/>
  <c r="A841" i="3" s="1"/>
  <c r="A842" i="3" s="1"/>
  <c r="A843" i="3" s="1"/>
  <c r="A844" i="3" s="1"/>
  <c r="A845" i="3" s="1"/>
  <c r="E12" i="3"/>
  <c r="G12" i="3" s="1"/>
  <c r="A12" i="3"/>
  <c r="E9" i="3"/>
  <c r="E4" i="3"/>
  <c r="C4" i="3"/>
  <c r="G18" i="2"/>
  <c r="B13" i="2"/>
  <c r="A13" i="2"/>
  <c r="F9" i="2"/>
  <c r="J9" i="2" s="1"/>
  <c r="C3" i="2"/>
  <c r="C5" i="3" s="1"/>
  <c r="G2" i="2"/>
  <c r="C2" i="2"/>
  <c r="C1" i="2"/>
  <c r="C3" i="3" s="1"/>
  <c r="C34" i="1"/>
  <c r="F34" i="1" s="1"/>
  <c r="C32" i="1"/>
  <c r="G24" i="1"/>
  <c r="G8" i="1"/>
  <c r="E659" i="3" l="1"/>
  <c r="G659" i="3" s="1"/>
  <c r="E662" i="3"/>
  <c r="G662" i="3" s="1"/>
  <c r="E111" i="3"/>
  <c r="G111" i="3" s="1"/>
  <c r="G803" i="3"/>
  <c r="G148" i="3"/>
  <c r="H10" i="2" s="1"/>
  <c r="G789" i="3"/>
  <c r="H13" i="2" s="1"/>
  <c r="E715" i="3"/>
  <c r="G715" i="3" s="1"/>
  <c r="E12" i="2" s="1"/>
  <c r="G242" i="3"/>
  <c r="H11" i="2" s="1"/>
  <c r="G852" i="3"/>
  <c r="F17" i="2" s="1"/>
  <c r="J17" i="2" s="1"/>
  <c r="F14" i="2"/>
  <c r="J14" i="2" s="1"/>
  <c r="F10" i="2"/>
  <c r="G817" i="3"/>
  <c r="F15" i="2" s="1"/>
  <c r="J15" i="2" s="1"/>
  <c r="G75" i="3"/>
  <c r="G9" i="3"/>
  <c r="E8" i="2" l="1"/>
  <c r="E18" i="2" s="1"/>
  <c r="C16" i="1" s="1"/>
  <c r="G114" i="3"/>
  <c r="J10" i="2"/>
  <c r="G712" i="3"/>
  <c r="H12" i="2" s="1"/>
  <c r="J12" i="2" s="1"/>
  <c r="F12" i="2"/>
  <c r="F13" i="2"/>
  <c r="J13" i="2" s="1"/>
  <c r="F11" i="2"/>
  <c r="J11" i="2" s="1"/>
  <c r="G154" i="3"/>
  <c r="G791" i="3"/>
  <c r="F8" i="2"/>
  <c r="G248" i="3"/>
  <c r="G718" i="3" l="1"/>
  <c r="F18" i="2"/>
  <c r="H8" i="2"/>
  <c r="H18" i="2" s="1"/>
  <c r="C18" i="1" s="1"/>
  <c r="J8" i="2" l="1"/>
  <c r="G24" i="2"/>
  <c r="I24" i="2" s="1"/>
  <c r="C17" i="1"/>
  <c r="C20" i="1" s="1"/>
  <c r="C24" i="1" s="1"/>
  <c r="F31" i="1" s="1"/>
  <c r="G23" i="2"/>
  <c r="I23" i="2" s="1"/>
  <c r="H25" i="2" l="1"/>
  <c r="F32" i="1"/>
  <c r="F35" i="1" s="1"/>
</calcChain>
</file>

<file path=xl/sharedStrings.xml><?xml version="1.0" encoding="utf-8"?>
<sst xmlns="http://schemas.openxmlformats.org/spreadsheetml/2006/main" count="1821" uniqueCount="649">
  <si>
    <t>Akce :</t>
  </si>
  <si>
    <t xml:space="preserve">Položkový rozpočet </t>
  </si>
  <si>
    <t>POLOŽKOVÝ ROZPOČET</t>
  </si>
  <si>
    <t>Rozpočet</t>
  </si>
  <si>
    <t xml:space="preserve">Rozpočet </t>
  </si>
  <si>
    <t xml:space="preserve">D1.01.05-R </t>
  </si>
  <si>
    <t>Vytápění, Chlazení</t>
  </si>
  <si>
    <t xml:space="preserve">JKSO </t>
  </si>
  <si>
    <t>Stavba :</t>
  </si>
  <si>
    <t>Objekt :</t>
  </si>
  <si>
    <t xml:space="preserve">Rozpočet: </t>
  </si>
  <si>
    <t xml:space="preserve">VYTÁPĚNÍ, CHLAZENÍ </t>
  </si>
  <si>
    <t>Akce</t>
  </si>
  <si>
    <t xml:space="preserve">SKP </t>
  </si>
  <si>
    <t>REKAPITULACE  STAVEBNÍCH  DÍLŮ</t>
  </si>
  <si>
    <t>FAKULTNÍ NEMOCNICE BRNO</t>
  </si>
  <si>
    <t>Měrná jednotka</t>
  </si>
  <si>
    <t>ROZŠÍŘENÍ PRACOVIŠTĚ OKH V BUDOVĚ CH</t>
  </si>
  <si>
    <t>Objekt</t>
  </si>
  <si>
    <t>Počet jednotek</t>
  </si>
  <si>
    <t>PŘÍSTAVBA ČÁSTI 4.NP BUDOVY CH</t>
  </si>
  <si>
    <t>Stavební díl</t>
  </si>
  <si>
    <t>Náklady na m.j.</t>
  </si>
  <si>
    <t>HSV</t>
  </si>
  <si>
    <t>VYTÁPĚNÍ, CHLAZENÍ</t>
  </si>
  <si>
    <t>PSV</t>
  </si>
  <si>
    <t>Montáž</t>
  </si>
  <si>
    <t>Projektant</t>
  </si>
  <si>
    <t>HZS</t>
  </si>
  <si>
    <t>713</t>
  </si>
  <si>
    <t>Izolace tepelné</t>
  </si>
  <si>
    <t>FourClima s.r.o.</t>
  </si>
  <si>
    <t>Typ rozpočtu</t>
  </si>
  <si>
    <t>Zpracovatel projektu</t>
  </si>
  <si>
    <t>P.č.</t>
  </si>
  <si>
    <t>Objednatel</t>
  </si>
  <si>
    <t>731</t>
  </si>
  <si>
    <t>Zdroj chladu</t>
  </si>
  <si>
    <t>Číslo položky</t>
  </si>
  <si>
    <t>Dodavatel</t>
  </si>
  <si>
    <t xml:space="preserve">Zakázkové číslo </t>
  </si>
  <si>
    <t>732</t>
  </si>
  <si>
    <t>Strojovny</t>
  </si>
  <si>
    <t>Rozpočtoval</t>
  </si>
  <si>
    <t>Název položky</t>
  </si>
  <si>
    <t>MJ</t>
  </si>
  <si>
    <t>množství</t>
  </si>
  <si>
    <t>cena / MJ</t>
  </si>
  <si>
    <t>Počet listů</t>
  </si>
  <si>
    <t>celkem (Kč)</t>
  </si>
  <si>
    <t>733</t>
  </si>
  <si>
    <t>Rozvod potrubí</t>
  </si>
  <si>
    <t>Cenová soustva</t>
  </si>
  <si>
    <t>734</t>
  </si>
  <si>
    <t>Armatury</t>
  </si>
  <si>
    <t>ROZPOČTOVÉ NÁKLADY</t>
  </si>
  <si>
    <t>Díl:</t>
  </si>
  <si>
    <t>767</t>
  </si>
  <si>
    <t>Konstrukce zámečnické</t>
  </si>
  <si>
    <t>Základní rozpočtové náklady</t>
  </si>
  <si>
    <t>783</t>
  </si>
  <si>
    <t>Nátěry</t>
  </si>
  <si>
    <t>790</t>
  </si>
  <si>
    <t>Demontáže</t>
  </si>
  <si>
    <t>900</t>
  </si>
  <si>
    <t>Ostatní položky</t>
  </si>
  <si>
    <t>CELKEM  OBJEKT</t>
  </si>
  <si>
    <t>Ostatní rozpočtové náklady</t>
  </si>
  <si>
    <t>713-01</t>
  </si>
  <si>
    <t>Potrubní pouzdra z pěnového polyetylenu s uzavřenou buněčnou strukturou vnitř.prům 15, tl. 9mm (lepené), včetně tvarovek.</t>
  </si>
  <si>
    <t>bm</t>
  </si>
  <si>
    <t>VEDLEJŠÍ ROZPOČTOVÉ  NÁKLADY</t>
  </si>
  <si>
    <t>vlastní</t>
  </si>
  <si>
    <t>HSV celkem</t>
  </si>
  <si>
    <t>Název VRN</t>
  </si>
  <si>
    <t>Z</t>
  </si>
  <si>
    <t>PSV celkem</t>
  </si>
  <si>
    <t>Výkres:</t>
  </si>
  <si>
    <t>R</t>
  </si>
  <si>
    <t>M práce celkem</t>
  </si>
  <si>
    <t>N</t>
  </si>
  <si>
    <t>M dodávky celkem</t>
  </si>
  <si>
    <t>ZRN celkem</t>
  </si>
  <si>
    <t xml:space="preserve">D1.01.05.102, D1.01.05.103, D1.01.05.104  </t>
  </si>
  <si>
    <t>ZRN+HZS</t>
  </si>
  <si>
    <t>Kč</t>
  </si>
  <si>
    <t>%</t>
  </si>
  <si>
    <t>Základna</t>
  </si>
  <si>
    <t>Ostatní náklady neuvedené</t>
  </si>
  <si>
    <t>ZRN+ost.náklady+HZS</t>
  </si>
  <si>
    <t>Mimostaveništní doprava</t>
  </si>
  <si>
    <t>713-02</t>
  </si>
  <si>
    <t>Potrubní pouzdra z pěnového polyetylenu s uzavřenou buněčnou strukturou vnitř.prům 18, tl. 9mm (lepené), včetně tvarovek.</t>
  </si>
  <si>
    <t>713-03</t>
  </si>
  <si>
    <t>Potrubní pouzdra z pěnového polyetylenu s uzavřenou buněčnou strukturou vnitř.prům 22, tl. 9mm (lepené), včetně tvarovek.</t>
  </si>
  <si>
    <t>Ostatní náklady celkem</t>
  </si>
  <si>
    <t>713-04</t>
  </si>
  <si>
    <t>Potrubní pouzdra z pěnového polyetylenu s uzavřenou buněčnou strukturou vnitř.prům 28, tl. 9mm (lepené), včetně tvarovek.</t>
  </si>
  <si>
    <t>Vypracoval</t>
  </si>
  <si>
    <t>713-05</t>
  </si>
  <si>
    <t>Potrubní pouzdra z pěnového polyetylenu s uzavřenou buněčnou strukturou vnitř.prům 35, tl. 9mm (lepené), včetně tvarovek.</t>
  </si>
  <si>
    <t>Za zhotovitele</t>
  </si>
  <si>
    <t>Za objednatele</t>
  </si>
  <si>
    <t>Zařízení staveniště</t>
  </si>
  <si>
    <t>713-06</t>
  </si>
  <si>
    <t>Jméno :</t>
  </si>
  <si>
    <t>Potrubní pouzdra s Al-polepem prům.až 28, tl.30, včetně tvarovek.
Kašírované potrubní izolační pouzdro z kamenné vlny (minerální plsti) pojené organickou pryskyřicí. Výrobek je opatřen povrchovou úpravou z hliníkové fólie vyztužené mřížkou ze skleněných vláken (ALS)</t>
  </si>
  <si>
    <t>Datum :</t>
  </si>
  <si>
    <t>CELKEM VRN</t>
  </si>
  <si>
    <t>Podpis :</t>
  </si>
  <si>
    <t>Podpis:</t>
  </si>
  <si>
    <t>Základ pro DPH</t>
  </si>
  <si>
    <t>713-07</t>
  </si>
  <si>
    <t>Potrubní pouzdra s Al-polepem prům.až 34, tl.50, včetně tvarovek.
Kašírované potrubní izolační pouzdro z kamenné vlny (minerální plsti) pojené organickou pryskyřicí. Výrobek je opatřen povrchovou úpravou z hliníkové fólie vyztužené mřížkou ze skleněných vláken (ALS)</t>
  </si>
  <si>
    <t xml:space="preserve">%  </t>
  </si>
  <si>
    <t>713-08</t>
  </si>
  <si>
    <t>Potrubní pouzdra s Al-polepem prům.až 42, tl.40, včetně tvarovek.
Kašírované potrubní izolační pouzdro z kamenné vlny (minerální plsti) pojené organickou pryskyřicí. Výrobek je opatřen povrchovou úpravou z hliníkové fólie vyztužené mřížkou ze skleněných vláken (ALS).</t>
  </si>
  <si>
    <t>713-09</t>
  </si>
  <si>
    <t>Potrubní pouzdra s Al-polepem prům.až 60, tl.40, včetně tvarovek.
Kašírované potrubní izolační pouzdro z kamenné vlny (minerální plsti) pojené organickou pryskyřicí. Výrobek je opatřen povrchovou úpravou z hliníkové fólie vyztužené mřížkou ze skleněných vláken (ALS).</t>
  </si>
  <si>
    <t>DPH</t>
  </si>
  <si>
    <t xml:space="preserve">% </t>
  </si>
  <si>
    <t>713-10</t>
  </si>
  <si>
    <t>Potrubní pouzdra s Al-polepem prům.až 34, tl.100, včetně tvarovek.
Kašírované potrubní izolační pouzdro z kamenné vlny (minerální plsti) pojené organickou pryskyřicí. Výrobek je opatřen povrchovou úpravou z hliníkové fólie vyztužené mřížkou ze skleněných vláken (ALS)</t>
  </si>
  <si>
    <t>713-11</t>
  </si>
  <si>
    <t>Dvoužílové topné kabely se studeným koncem 20W/m, 230V</t>
  </si>
  <si>
    <t>m</t>
  </si>
  <si>
    <t>CENA ZA OBJEKT CELKEM</t>
  </si>
  <si>
    <t>713-12</t>
  </si>
  <si>
    <t>Poznámka :</t>
  </si>
  <si>
    <t xml:space="preserve"> </t>
  </si>
  <si>
    <t>V cenách musí být zahrnuty náklady na odvoz, skládkovné, přesuny materiálu, protiprašná opatření, trvalý úklid všech prostor dotčených stavbou, opatření BOZP. Ceny v nabídce musí vycházet nejen z předloženého soupisu výkonů, ale i ze znalosti celého projektu. Prostudování kompletní dokumentace je nutnou podmínkou předložení nabídky. Předpokádá se kompletní uvedení do provozu a zaregulování zařízení a jeho armatur, nastavení provozních parametrů jako i všech rozvodných a regulačních zařízení, až do přejímky a garance. A to včetně sladění se skutečnými provozními vztahy jako je zaučení provozního personálu a předání zařízení uživateli.
Dodavatel musí zpracovat realizační dokumentaci stavby - dodavatelskou dokumentaci stavby, a musí ji předložit stavebníkovi a autorskému dozoru před realizací ke kontrole.</t>
  </si>
  <si>
    <t>713-13</t>
  </si>
  <si>
    <t>713-14</t>
  </si>
  <si>
    <t>713-15</t>
  </si>
  <si>
    <t>713-16</t>
  </si>
  <si>
    <t>713-17</t>
  </si>
  <si>
    <t>713-18</t>
  </si>
  <si>
    <t>713-19</t>
  </si>
  <si>
    <t>713-20</t>
  </si>
  <si>
    <t>Parotěsná páska lepící tl. min. 3mm</t>
  </si>
  <si>
    <t>713-21</t>
  </si>
  <si>
    <t>Izolační desky parotěsná (µ=min 7000)  tl.25 mm pro izolování armatur menších DN 65</t>
  </si>
  <si>
    <t>m2</t>
  </si>
  <si>
    <t>713-22</t>
  </si>
  <si>
    <t xml:space="preserve">Izolace Armaflex tl. 32 mm pro  čerpadla do DN32 </t>
  </si>
  <si>
    <t>713-23</t>
  </si>
  <si>
    <t>Potrubní pouzdra na rozvody páry prům.až 18, tl.50, včetně tvarovek.
Kašírované potrubní izolační pouzdro z kamenné vlny (minerální plsti) pojené organickou pryskyřicí. Výrobek je opatřen povrchovou úpravou z hliníkové fólie vyztužené mřížkou ze skleněných vláken (ALS)</t>
  </si>
  <si>
    <t>713-24</t>
  </si>
  <si>
    <t>Oplechování rozvodů páry, průměr potrubí s izolací 120mm.</t>
  </si>
  <si>
    <t>713-25</t>
  </si>
  <si>
    <t>upevňovací prvek pro potrubí chlazení - 18</t>
  </si>
  <si>
    <t>ks</t>
  </si>
  <si>
    <t>713-26</t>
  </si>
  <si>
    <t>upevňovací prvek pro potrubí chlazení - 22</t>
  </si>
  <si>
    <t>713-27</t>
  </si>
  <si>
    <t>upevňovací prvek pro potrubí chlazení - 28</t>
  </si>
  <si>
    <t>713-28</t>
  </si>
  <si>
    <t>upevňovací prvek pro potrubí chlazení - 35</t>
  </si>
  <si>
    <t>713-29</t>
  </si>
  <si>
    <t>upevňovací prvek pro potrubí chlazení - 40</t>
  </si>
  <si>
    <t>713-30</t>
  </si>
  <si>
    <t>upevňovací prvek pro potrubí chlazení - 54</t>
  </si>
  <si>
    <t>713-31</t>
  </si>
  <si>
    <t>upevňovací prvek pro potrubí chlazení - 76</t>
  </si>
  <si>
    <t>713-32</t>
  </si>
  <si>
    <t>upevňovací prvek pro potrubí chlazení - 89</t>
  </si>
  <si>
    <t>713-33</t>
  </si>
  <si>
    <t>Lepidlo s odolností na tlak, pro danou izolaci odolné vůči klimatickým vlivům a stárnutí</t>
  </si>
  <si>
    <t>l</t>
  </si>
  <si>
    <t>713-34</t>
  </si>
  <si>
    <t>Kompletní montáž izolace tepelné včetně lepení</t>
  </si>
  <si>
    <t>soubor</t>
  </si>
  <si>
    <t>713-35</t>
  </si>
  <si>
    <t xml:space="preserve">Přesun hmot pro izolace tepelné, výšky do 6 m </t>
  </si>
  <si>
    <t>Celkem za</t>
  </si>
  <si>
    <t>713 Izolace tepelné</t>
  </si>
  <si>
    <t>432</t>
  </si>
  <si>
    <t>Zdroj chladu-stávající - není součástí řešení této PD</t>
  </si>
  <si>
    <t>731 Zdroj chladu</t>
  </si>
  <si>
    <t>Strojovny- předávací stanice</t>
  </si>
  <si>
    <t>732-01</t>
  </si>
  <si>
    <t>Rozdělovač DN100; výstup 1xDN50, 1xDN40, 2xDN32</t>
  </si>
  <si>
    <t>D1.01.05.103, D1.01.05.105</t>
  </si>
  <si>
    <t>732-02</t>
  </si>
  <si>
    <t>Sběrač DN100; výstup 1xDN50, 1xDN40, 2xDN32</t>
  </si>
  <si>
    <t>732-03</t>
  </si>
  <si>
    <t>Vypouštěcí kohout DN25</t>
  </si>
  <si>
    <t>kus</t>
  </si>
  <si>
    <t>732-04</t>
  </si>
  <si>
    <t>Regulátor diferenčního tlaku DN40</t>
  </si>
  <si>
    <t>732-05</t>
  </si>
  <si>
    <t>Čerpadlo jednoduché s protišroubením s elektronickou regulací otáček DN25, rozsah výšky 1-6m, PN10, průtok 2,1m3/h, P=0,12kW, 1,02A; 230V. Čerpadlo bez izolace-izolace řešena samostatně, čerpadlo s možností řízení konstantní tlak, konstaní průtok, vybavené napojením na MaR.</t>
  </si>
  <si>
    <t>732-06</t>
  </si>
  <si>
    <t>3-cestný regulační ventil s měřícími jímkami, kv=6,3m3/h, včetně pohonu 0-10V, 24V - kompletní dodávka MaR</t>
  </si>
  <si>
    <t>732-07</t>
  </si>
  <si>
    <t>3-cestný regulační ventil s měřícími jímkami, kv=8m3/h, včetně pohonu 0-10V, 24V - kompletní dodávka MaR</t>
  </si>
  <si>
    <t>732-08</t>
  </si>
  <si>
    <t>Tlakoměr + smyčka + kohout</t>
  </si>
  <si>
    <t>732-09</t>
  </si>
  <si>
    <t>Teploměr + jímka</t>
  </si>
  <si>
    <t>732-10</t>
  </si>
  <si>
    <t>Ztížená montáž - koordinace v předávací stanici</t>
  </si>
  <si>
    <t>hod</t>
  </si>
  <si>
    <t>732-11</t>
  </si>
  <si>
    <t>Kompletní montáž strojovny</t>
  </si>
  <si>
    <t>732-12</t>
  </si>
  <si>
    <t xml:space="preserve">Přesun hmot pro strojovny, výšky do 6 m </t>
  </si>
  <si>
    <t>732 Strojovny</t>
  </si>
  <si>
    <t>Vedeno v podlaze</t>
  </si>
  <si>
    <t>733-01</t>
  </si>
  <si>
    <t>Cu potrubí  s lisovanými/pájenými tvarovkami DN12  - 15x1, včetně lisovaných případně pájených tvarovek. V nabídce zohlednit nejmenší dělitelnost dodávky potrubí. Součástí dodávky je uchycení po 1,0m a přechodové kusy pro přerušení elektrochemického článku. Vedeno v podlaze.</t>
  </si>
  <si>
    <t>733-02</t>
  </si>
  <si>
    <t>Cu potrubí  s lisovanými/pájenými tvarovkami DN15  - 18x1, včetně lisovaných případně pájených tvarovek. V nabídce zohlednit nejmenší dělitelnost dodávky potrubí. Součástí dodávky je uchycení po 1,0m a přechodové kusy pro přerušení elektrochemického článku. Vedeno v podlaze.</t>
  </si>
  <si>
    <t>733-03</t>
  </si>
  <si>
    <t>Cu potrubí  s lisovanými/pájenými tvarovkami DN20  - 22x1, včetně lisovaných případně pájených tvarovek. V nabídce zohlednit nejmenší dělitelnost dodávky potrubí. Součástí dodávky je uchycení po 1,0m a přechodové kusy pro přerušení elektrochemického článku. Vedeno v podlaze.</t>
  </si>
  <si>
    <t>733-04</t>
  </si>
  <si>
    <t>Cu potrubí  s lisovanými/pájenými tvarovkami DN25  - 28x1,5, včetně lisovaných případně pájených tvarovek. V nabídce zohlednit nejmenší dělitelnost dodávky potrubí. Součástí dodávky je uchycení po 1,0m a přechodové kusy pro přerušení elektrochemického článku. Vedeno v podlaze.</t>
  </si>
  <si>
    <t>733-05</t>
  </si>
  <si>
    <t>Cu potrubí  s lisovanými/pájenými tvarovkami DN32  - 34x1,5, včetně lisovaných případně pájených tvarovek. V nabídce zohlednit nejmenší dělitelnost dodávky potrubí. Součástí dodávky je uchycení po 1,0m a přechodové kusy pro přerušení elektrochemického článku. Vedeno v podlaze.</t>
  </si>
  <si>
    <t>Vedeno pod stropem</t>
  </si>
  <si>
    <t>733-06</t>
  </si>
  <si>
    <t>Cu potrubí  s lisovanými/pájenými tvarovkami DN25  - 28x1,5, včetně lisovaných případně pájených tvarovek. V nabídce zohlednit nejmenší dělitelnost dodávky potrubí. Součástí dodávky je uchycení po 1,0m a přechodové kusy pro přerušení elektrochemického článku. Vedeno pod stropem.</t>
  </si>
  <si>
    <t>733-07</t>
  </si>
  <si>
    <t>Potrubí hladké bezešvé nízkotlaké D 38 (DN 32)včetně tvarovek a přechodů</t>
  </si>
  <si>
    <t>733-08</t>
  </si>
  <si>
    <t>Potrubí hladké bezešvé nízkotlaké D 44,5 (DN 40)včetně tvarovek a přechodů</t>
  </si>
  <si>
    <t>733-09</t>
  </si>
  <si>
    <t>Potrubí hladké bezešvé nízkotlaké D 57 (DN 50)včetně tvarovek a přechodů</t>
  </si>
  <si>
    <t>Chlazení</t>
  </si>
  <si>
    <t>733-10</t>
  </si>
  <si>
    <t>Potrubí hladké bezešvé nízkotlaké D 18 (DN 15)včetně tvarovek a přechodů</t>
  </si>
  <si>
    <t>733-11</t>
  </si>
  <si>
    <t>Potrubí hladké bezešvé nízkotlaké D 28 (DN 20)včetně tvarovek a přechodů</t>
  </si>
  <si>
    <t>733-12</t>
  </si>
  <si>
    <t>Potrubí hladké bezešvé nízkotlaké D 31,8 (DN 25)včetně tvarovek a přechodů</t>
  </si>
  <si>
    <t>733-13</t>
  </si>
  <si>
    <t>733-14</t>
  </si>
  <si>
    <t>733-15</t>
  </si>
  <si>
    <t>733-16</t>
  </si>
  <si>
    <t>Potrubí hladké bezešvé nízkotlaké D 76 (DN 65) včetně tvarovek a přechodů</t>
  </si>
  <si>
    <t>733-17</t>
  </si>
  <si>
    <t>Potrubí hladké bezešvé nízkotlaké D 89 (DN 80) včetně tvarovek a přechodů</t>
  </si>
  <si>
    <t>Pára</t>
  </si>
  <si>
    <t>733-18</t>
  </si>
  <si>
    <t>Potrubí nerezové AISI 316, 18x2, DN15, včetně tvarovek a přechodů</t>
  </si>
  <si>
    <t>D1.01.05.103</t>
  </si>
  <si>
    <t>733-19</t>
  </si>
  <si>
    <t>Obecné</t>
  </si>
  <si>
    <t>733-20</t>
  </si>
  <si>
    <t>Tlaková zkouška potrubí  ocelového do DN 50 (včetně)</t>
  </si>
  <si>
    <t>733-21</t>
  </si>
  <si>
    <t>Tlaková zkouška potrubí  ocelového do DN 150 (včetně)</t>
  </si>
  <si>
    <t>733-22</t>
  </si>
  <si>
    <t>Montážní systém pro upevnění rozvodů chladu</t>
  </si>
  <si>
    <t>733-23</t>
  </si>
  <si>
    <t>Montážní systém pro upevnění rozvodů vytápění</t>
  </si>
  <si>
    <t>733-24</t>
  </si>
  <si>
    <t>Montážní systém pro upevnění rozvodů páry</t>
  </si>
  <si>
    <t>733-25</t>
  </si>
  <si>
    <t>Prostup s chráničkou pro DN 65 včetně požárního zatěsnění</t>
  </si>
  <si>
    <t>733-26</t>
  </si>
  <si>
    <t>Vrty do D160</t>
  </si>
  <si>
    <t>733-27</t>
  </si>
  <si>
    <t>Hzs - zednické výpomoci vrty, prostupy, drážky, přípomoci během trasnportu potrubí, koordinace vůči ostatním profesím, koordinace při etapizaci prací</t>
  </si>
  <si>
    <t>733-28</t>
  </si>
  <si>
    <t>Kompletní montáž rozvodů potrubí</t>
  </si>
  <si>
    <t>733-29</t>
  </si>
  <si>
    <t xml:space="preserve">Přesun hmot pro rozvody potrubí, výšky do 12 m </t>
  </si>
  <si>
    <t>733 Rozvod potrubí</t>
  </si>
  <si>
    <t>PŘEDÁVACÍ STANICE</t>
  </si>
  <si>
    <t>734-01</t>
  </si>
  <si>
    <t>Kulový kohout DN 32/16</t>
  </si>
  <si>
    <t>734-02</t>
  </si>
  <si>
    <t>Kulový kohout DN 40/16</t>
  </si>
  <si>
    <t>734-03</t>
  </si>
  <si>
    <t>Kulový kohout DN 50/16</t>
  </si>
  <si>
    <t>734-04</t>
  </si>
  <si>
    <t>Vypouštěcí kohout DN15</t>
  </si>
  <si>
    <t>734-05</t>
  </si>
  <si>
    <t>Automatický odvzdušňovací ventil umístěny v komoře výměníku do DN15, uzavírací ventil motýlkový</t>
  </si>
  <si>
    <t>kpl</t>
  </si>
  <si>
    <t>734-06</t>
  </si>
  <si>
    <t>Nátrubek varný G 3/8"</t>
  </si>
  <si>
    <t>734-07</t>
  </si>
  <si>
    <t>734-08</t>
  </si>
  <si>
    <t>734-09</t>
  </si>
  <si>
    <t>Klapka zpětná pružinová,2xvnitřní závit DN 32</t>
  </si>
  <si>
    <t>734-10</t>
  </si>
  <si>
    <t>Klapka zpětná pružinová,2xvnitřní závit DN 40</t>
  </si>
  <si>
    <t>734-11</t>
  </si>
  <si>
    <t>Filtr DN32 včetně izolačního boxu</t>
  </si>
  <si>
    <t>734-12</t>
  </si>
  <si>
    <t>Filtr DN40 včetně izolačního boxu</t>
  </si>
  <si>
    <t>734-13</t>
  </si>
  <si>
    <t>Ventil vyvažovací závitový DN25, včetně měření a vypouštění včetně izolačního boxu</t>
  </si>
  <si>
    <t>734-14</t>
  </si>
  <si>
    <t>Ventil vyvažovací závitový DN32, včetně měření a vypouštění včetně izolačního boxu</t>
  </si>
  <si>
    <t>734-15</t>
  </si>
  <si>
    <t xml:space="preserve">Vyregulování ventilu </t>
  </si>
  <si>
    <t>REGULAČNÍ UZLY VZT JEDNOTKA Č. 40-ÚT: (34kW)</t>
  </si>
  <si>
    <t>734-16</t>
  </si>
  <si>
    <t>Redukce varná DN 40/25</t>
  </si>
  <si>
    <t>D1.01.05.104, D1.01.05.105</t>
  </si>
  <si>
    <t>734-17</t>
  </si>
  <si>
    <t>Redukce varná DN 40/32</t>
  </si>
  <si>
    <t>734-18</t>
  </si>
  <si>
    <t>Čerpadlo jednoduché s protišroubením s elektronickou regulací otáček DN25, rozsah výšky 1-6m, PN10, průtok 1,4m3/h, dopr.výška 25kPa, P=0,06kW, 0,75A; 230V. Čerpadlo bez izolace-izolace řešena samostatně, čerpadlo s možností řízení konstantní tlak, konstaní průtok, vybavené napojením na MaR, monitoring chod/porucha, s možností regulace na diferenční teplotu.</t>
  </si>
  <si>
    <t>734-19</t>
  </si>
  <si>
    <t>734-20</t>
  </si>
  <si>
    <t>Klapka zpětná pružinová,2xvnitřní závit DN 25</t>
  </si>
  <si>
    <t>734-21</t>
  </si>
  <si>
    <t>Ventil vyvažovací závitový DN20, včetně měření a vypouštění včetně izolačního boxu</t>
  </si>
  <si>
    <t>734-22</t>
  </si>
  <si>
    <t>734-23</t>
  </si>
  <si>
    <t>734-24</t>
  </si>
  <si>
    <t>2-cestný regulační ventil s rovnoprocentní charakteristikou, DN25, kv=5m3/h, včetně pohonu 0-10V, 24V - kompletní dodávka MaR</t>
  </si>
  <si>
    <t>734-25</t>
  </si>
  <si>
    <t>Nerezové ohebné potrubí AISI 321 L DN 40 s paralelními vlnkami tl.0,21mm, konec na matici AISI 303, matice mosaz, provozní teplota -10/+90°C, pro napojení výměníku VZT jednotky, včetně montážního příslušenství (převlečné matice, těsnění apod), l=1m, včetně protišroubení</t>
  </si>
  <si>
    <t>734-26</t>
  </si>
  <si>
    <t>přechod na nátrubek výměníku VZT</t>
  </si>
  <si>
    <t>734-27</t>
  </si>
  <si>
    <t>734-28</t>
  </si>
  <si>
    <t>734-29</t>
  </si>
  <si>
    <t>734-30</t>
  </si>
  <si>
    <t>734-31</t>
  </si>
  <si>
    <t>734-32</t>
  </si>
  <si>
    <t>Zhotovení napojení na páteřní rozvod</t>
  </si>
  <si>
    <t>734-33</t>
  </si>
  <si>
    <t>REGULAČNÍ UZLY VZT JEDNOTKA Č.39-ÚT: (15kW)</t>
  </si>
  <si>
    <t>734-34</t>
  </si>
  <si>
    <t>Redukce varná DN 25/15</t>
  </si>
  <si>
    <t>734-35</t>
  </si>
  <si>
    <t>Redukce varná DN 25/20</t>
  </si>
  <si>
    <t>734-36</t>
  </si>
  <si>
    <t>Čerpadlo jednoduché s protišroubením s elektronickou regulací otáček DN25, rozsah výšky 1-6m, PN10, průtok 0,8m3/h, dopr.výška 25kPa, P=0,06kW, 0,75A; 230V. Čerpadlo bez izolace-izolace řešena samostatně, čerpadlo s možností řízení konstantní tlak, konstaní průtok, vybavené napojením na MaR, monitoring chod/porucha, s možností regulace na diferenční teplotu.</t>
  </si>
  <si>
    <t>734-37</t>
  </si>
  <si>
    <t>Kulový kohout DN 25/16</t>
  </si>
  <si>
    <t>734-38</t>
  </si>
  <si>
    <t>Klapka zpětná pružinová,2xvnitřní závit DN 15</t>
  </si>
  <si>
    <t>734-39</t>
  </si>
  <si>
    <t>Ventil vyvažovací závitový DN 20, včetně měření a vypouštění včetně izolačního boxu</t>
  </si>
  <si>
    <t>734-40</t>
  </si>
  <si>
    <t>Filtr DN 25 včetně izolačního boxu</t>
  </si>
  <si>
    <t>734-41</t>
  </si>
  <si>
    <t>2-cestný regulační ventil s rovnoprocentní charakteristikou, DN15, kv=4m3/h, včetně pohonu 0-10V, 24V - kompletní dodávka MaR</t>
  </si>
  <si>
    <t>734-42</t>
  </si>
  <si>
    <t>Nerezové ohebné potrubí AISI 321 L DN 25 s paralelními vlnkami tl.0,21mm, konec na matici AISI 303, matice mosaz, provozní teplota -10/+90°C, pro napojení výměníku VZT jednotky, včetně montážního příslušenství (převlečné matice, těsnění apod), l=1m, včetně protišroubení</t>
  </si>
  <si>
    <t>734-43</t>
  </si>
  <si>
    <t>734-44</t>
  </si>
  <si>
    <t>734-45</t>
  </si>
  <si>
    <t>734-46</t>
  </si>
  <si>
    <t>734-47</t>
  </si>
  <si>
    <t>734-48</t>
  </si>
  <si>
    <t>734-49</t>
  </si>
  <si>
    <t>734-50</t>
  </si>
  <si>
    <t>REGULAČNÍ UZLY VZT JEDNOTKA Č. 40-CHL: (58kW)</t>
  </si>
  <si>
    <t>734-51</t>
  </si>
  <si>
    <t>Redukce varná DN 65/40</t>
  </si>
  <si>
    <t>D1.01.05.104, D1.01.05.106</t>
  </si>
  <si>
    <t>734-52</t>
  </si>
  <si>
    <t>Redukce varná DN 65/50</t>
  </si>
  <si>
    <t>734-53</t>
  </si>
  <si>
    <t>Klapka mezipřírubová KL DN 65 vč. 2 ks protipřírub</t>
  </si>
  <si>
    <t>734-54</t>
  </si>
  <si>
    <t>Smyčkový vyvažovací ventil závitový  DN50, Kvs= 38,78m3/h, včetně měření tlaku, průtoku včetně dvou kusů protišroubení</t>
  </si>
  <si>
    <t>kua</t>
  </si>
  <si>
    <t>734-55</t>
  </si>
  <si>
    <t>3-cestný regulační ventil s měřícími jímkami, DN40, kv=40m3/h, včetně pohonu 0-10V, 24V - kompletní dodávka MaR</t>
  </si>
  <si>
    <t>734-56</t>
  </si>
  <si>
    <t>Nerezové ohebné potrubí AISI 321 L DN 50 s paralelními vlnkami tl.0,21mm, konec na matici AISI 303, matice mosaz, provozní teplota -10/+90°C, pro napojení výměníku VZT jednotky, včetně montážního příslušenství (převlečné matice, těsnění apod), l=1m, včetně protišroubení</t>
  </si>
  <si>
    <t>734-57</t>
  </si>
  <si>
    <t>Přírubový filtr DN65, včetně protipřírub 2ks</t>
  </si>
  <si>
    <t>734-58</t>
  </si>
  <si>
    <t>734-59</t>
  </si>
  <si>
    <t>734-60</t>
  </si>
  <si>
    <t xml:space="preserve">Odvzdušňovací nádoba DN80 s víky a nátrubkem pro napojení potrubí DN15 </t>
  </si>
  <si>
    <t>734-61</t>
  </si>
  <si>
    <t>734-62</t>
  </si>
  <si>
    <t>734-63</t>
  </si>
  <si>
    <t>734-64</t>
  </si>
  <si>
    <t>734-65</t>
  </si>
  <si>
    <t>REGULAČNÍ UZLY VZT JEDNOTKA Č. 39-CHL: (14W)</t>
  </si>
  <si>
    <t>734-66</t>
  </si>
  <si>
    <t>D1.01.05.103, D1.01.05.106</t>
  </si>
  <si>
    <t>734-67</t>
  </si>
  <si>
    <t>Redukce varná DN 40/20</t>
  </si>
  <si>
    <t>734-68</t>
  </si>
  <si>
    <t>734-69</t>
  </si>
  <si>
    <t>734-70</t>
  </si>
  <si>
    <t>3-cestný regulační ventil s měřícími jímkami, DN25, kv=5m3/h, včetně pohonu 0-10V, 24V - kompletní dodávka MaR</t>
  </si>
  <si>
    <t>734-71</t>
  </si>
  <si>
    <t>734-72</t>
  </si>
  <si>
    <t>734-73</t>
  </si>
  <si>
    <t>734-74</t>
  </si>
  <si>
    <t>734-75</t>
  </si>
  <si>
    <t>734-76</t>
  </si>
  <si>
    <t>734-77</t>
  </si>
  <si>
    <t>734-78</t>
  </si>
  <si>
    <t>734-79</t>
  </si>
  <si>
    <t>734-80</t>
  </si>
  <si>
    <t>REGULAČNÍ UZLY VZT JEDNOTKA Č. 39-CHL: (15W)</t>
  </si>
  <si>
    <t>734-81</t>
  </si>
  <si>
    <t>734-82</t>
  </si>
  <si>
    <t>734-83</t>
  </si>
  <si>
    <t>734-84</t>
  </si>
  <si>
    <t>734-85</t>
  </si>
  <si>
    <t>734-86</t>
  </si>
  <si>
    <t>734-87</t>
  </si>
  <si>
    <t>734-88</t>
  </si>
  <si>
    <t>734-89</t>
  </si>
  <si>
    <t>734-90</t>
  </si>
  <si>
    <t>734-91</t>
  </si>
  <si>
    <t>734-92</t>
  </si>
  <si>
    <t>734-93</t>
  </si>
  <si>
    <t>734-94</t>
  </si>
  <si>
    <t>734-95</t>
  </si>
  <si>
    <t>REGULAČNÍ UZLY FCU JEDNOTEK: (0,6 až 1,3kW)- 4 ks</t>
  </si>
  <si>
    <t>734-96</t>
  </si>
  <si>
    <t>Kohout kulový, vnitř.-vnitř.z. DN 15</t>
  </si>
  <si>
    <t>D1.01.05.102, D1.01.05.106</t>
  </si>
  <si>
    <t>734-97</t>
  </si>
  <si>
    <t>Připojovací (uzavírací a regulační) šroubení do DN20, pro FCU a kanálových jednotek, včetně protišroubení</t>
  </si>
  <si>
    <t>734-98</t>
  </si>
  <si>
    <t>3-cestný regulační ventil s přednastavením, DN15, kv=1m3/h, včetně pohonu 0-10V, 24V - kompletní dodávka MaR</t>
  </si>
  <si>
    <t>734-99</t>
  </si>
  <si>
    <t>Kohouty plnicí a vypouštěcí DN 15</t>
  </si>
  <si>
    <t>734-100</t>
  </si>
  <si>
    <t>734-101</t>
  </si>
  <si>
    <t>Automatický odvzdušňovací ventil umístěny v komoře výměníku do DN12, uzavírací ventil motýlkový do DN12</t>
  </si>
  <si>
    <t>REGULAČNÍ UZLY FCU JEDNOTEK: (1,4 až 2,5kW)- 8 ks</t>
  </si>
  <si>
    <t>734-102</t>
  </si>
  <si>
    <t xml:space="preserve">Kohout kulový, vnitř.-vnitř.z. DN 20 </t>
  </si>
  <si>
    <t>734-103</t>
  </si>
  <si>
    <t>734-104</t>
  </si>
  <si>
    <t>3-cestný regulační ventil s přednastavením, DN15, kv=1,6m3/h, včetně pohonu 0-10V, 24V - kompletní dodávka MaR</t>
  </si>
  <si>
    <t>734-105</t>
  </si>
  <si>
    <t>734-106</t>
  </si>
  <si>
    <t>734-107</t>
  </si>
  <si>
    <t>REGULAČNÍ UZLY FCU JEDNOTEK: (2,5 až 4,0kW)- 3 ks</t>
  </si>
  <si>
    <t>734-108</t>
  </si>
  <si>
    <t>Kohout kulový, vnitř.-vnitř.z. DN 25</t>
  </si>
  <si>
    <t>734-109</t>
  </si>
  <si>
    <t>734-110</t>
  </si>
  <si>
    <t>734-111</t>
  </si>
  <si>
    <t>734-112</t>
  </si>
  <si>
    <t>734-113</t>
  </si>
  <si>
    <t>REGULAČNÍ UZEL NA VSTUPU UT</t>
  </si>
  <si>
    <t>734-114</t>
  </si>
  <si>
    <t>Kulový kohout DM 50/16</t>
  </si>
  <si>
    <t>734-115</t>
  </si>
  <si>
    <t>Automatický odvzdušňovací ventil do DN15</t>
  </si>
  <si>
    <t>734-116</t>
  </si>
  <si>
    <t>734-117</t>
  </si>
  <si>
    <t>Ventil vyvažovací závitový DN40, včetně měření a vypouštění včetně izolačního boxu</t>
  </si>
  <si>
    <t>734-118</t>
  </si>
  <si>
    <t>Filtr DN 50 včetně izolačního boxu</t>
  </si>
  <si>
    <t>734-119</t>
  </si>
  <si>
    <t>734-120</t>
  </si>
  <si>
    <t>REGULAČNÍ UZEL NA VSTUPU CHL.</t>
  </si>
  <si>
    <t>734-121</t>
  </si>
  <si>
    <t>Klapka mezipřírubová KL DN 80 vč. 2 ks protipřírub</t>
  </si>
  <si>
    <t>734-122</t>
  </si>
  <si>
    <t>Smyčkový vyvažovací ventil závitový  DN65, Kvs= 98m3/h, včetně měření tlaku, průtoku včetně dvou kusů protipřírub</t>
  </si>
  <si>
    <t>734-123</t>
  </si>
  <si>
    <t>734-124</t>
  </si>
  <si>
    <t>734-125</t>
  </si>
  <si>
    <t>Filtr přírubový včetně 2ks protipřírub</t>
  </si>
  <si>
    <t>734-126</t>
  </si>
  <si>
    <t>Průtokoměr, vodorovná montáž DN 65 (m=16m3/h), qp=25m3/h, l=300mm, 150°C, online výstup 4-20mA</t>
  </si>
  <si>
    <t>734-127</t>
  </si>
  <si>
    <t>Externí napájené pro průtokoměr</t>
  </si>
  <si>
    <t>734-128</t>
  </si>
  <si>
    <t>734-129</t>
  </si>
  <si>
    <t>734-130</t>
  </si>
  <si>
    <t>ZKRAT NA R+S</t>
  </si>
  <si>
    <t>734-131</t>
  </si>
  <si>
    <t>Ventil vyvažovací závitový DN 25, včetně měření a vypouštění včetně izolačního boxu</t>
  </si>
  <si>
    <t>ARMATURY OTOPNÝCH TĚLES</t>
  </si>
  <si>
    <t>734-132</t>
  </si>
  <si>
    <r>
      <rPr>
        <b/>
        <sz val="8"/>
        <rFont val="Arial"/>
      </rPr>
      <t>Spodní připojovací šroubení deskových otopných těles:</t>
    </r>
    <r>
      <rPr>
        <sz val="8"/>
        <rFont val="Arial"/>
      </rPr>
      <t xml:space="preserve"> uzavírací rohové šroubení, vnější závit 1/2" x vnější závit 3/4" včetně přechodového šroubení na potrubí. </t>
    </r>
  </si>
  <si>
    <t>D1.01.05.102, D1.01.05.103</t>
  </si>
  <si>
    <t>734-133</t>
  </si>
  <si>
    <t>Šroubení se svěrným kroužkem</t>
  </si>
  <si>
    <t>734-134</t>
  </si>
  <si>
    <t>Termostatické hlavice pro veřejné prostory pro otopná a trubková tělesa, 7-28°C, 0 * nastavení 1-5, kapalinové čidlo, barva bílá. Nastavení požadovaných hodnot klíčem se nemění otočením ventilu,  integrovaná pojistka  proti odcizení.</t>
  </si>
  <si>
    <t>734-135</t>
  </si>
  <si>
    <t>Ventilová vložka M30x1,5 pro servopohon, který je v dodáv.profese MaR</t>
  </si>
  <si>
    <t>ARMATURY NA POTRUBÍ</t>
  </si>
  <si>
    <t>734-136</t>
  </si>
  <si>
    <t>D1.01.05.102, D1.01.05.103, D1.01.05.104</t>
  </si>
  <si>
    <t>734-137</t>
  </si>
  <si>
    <t>734-138</t>
  </si>
  <si>
    <t>Kohout kulový, vnitř.-vnitř.z. DN 32</t>
  </si>
  <si>
    <t>734-139</t>
  </si>
  <si>
    <t>Ventil vyvažovací závitový DN 15, včetně měření a vypouštění včetně izolačního boxu</t>
  </si>
  <si>
    <t>734-140</t>
  </si>
  <si>
    <t>734-141</t>
  </si>
  <si>
    <t>734-142</t>
  </si>
  <si>
    <t>734-143</t>
  </si>
  <si>
    <t>734-144</t>
  </si>
  <si>
    <t>Armatury čistá pára</t>
  </si>
  <si>
    <t>734-145</t>
  </si>
  <si>
    <t>Termodynamický odvaděč kondenzátu z nerezové oceli 316L, PN63</t>
  </si>
  <si>
    <t>734-146</t>
  </si>
  <si>
    <t>Zpětný mezipřírubový ventil DN15, včetně protipřírub 2ks (BS10"E" a "H"), vitonové měké sedlo, PN63</t>
  </si>
  <si>
    <t>734-147</t>
  </si>
  <si>
    <t>Kulový kohout DN15, plnoprutokový, celonerezové provedení, sedlo PDR 0,8, včetně protipřírub 2ks, s možností demontáže. PN63</t>
  </si>
  <si>
    <t>734-148</t>
  </si>
  <si>
    <t>Přírubový filtr DN15 o síle 0,8mm, materiál-nerez, včetně protipřírub 2ks, PN63</t>
  </si>
  <si>
    <t>734-149</t>
  </si>
  <si>
    <t>Příruby AISI 316</t>
  </si>
  <si>
    <t>734-150</t>
  </si>
  <si>
    <t>Kompletní montáž armatur</t>
  </si>
  <si>
    <t>734-151</t>
  </si>
  <si>
    <t xml:space="preserve">Přesun hmot pro armatury, výšky do 24 m </t>
  </si>
  <si>
    <t>734 Armatury</t>
  </si>
  <si>
    <t>735</t>
  </si>
  <si>
    <t>Otopné plochy</t>
  </si>
  <si>
    <t>735-01</t>
  </si>
  <si>
    <t>Deskové otopné těleso (značka na výkr.10VK-6070) - RAL 9016 se spodním pravým připojením vč. ventilové vložky M30x1,5 a příslušenství pro kompletní montáž tělesa</t>
  </si>
  <si>
    <t>D1.01.05.102, místn.č.4308</t>
  </si>
  <si>
    <t>735-02</t>
  </si>
  <si>
    <t>Deskové otopné těleso v hygiencikém provedení (značka na výkr.20HygieneVK-6090) - RAL 9016 se spodním pravým připojením vč. ventilové vložky M30x1,5 a příslušenství pro kompletní montáž tělesa</t>
  </si>
  <si>
    <t>D1.01.05.102, místn.č.4095</t>
  </si>
  <si>
    <t>735-03</t>
  </si>
  <si>
    <t>Deskové otopné těleso (značka na výkr.20VK-6070) - RAL 9016 se spodním pravým připojením vč. ventilové vložky M30x1,5 a příslušenství pro kompletní montáž tělesa</t>
  </si>
  <si>
    <t>D1.01.05.102, místn.č.4100</t>
  </si>
  <si>
    <t>735-04</t>
  </si>
  <si>
    <t>D1.01.05.102, místn.č.4302</t>
  </si>
  <si>
    <t>735-05</t>
  </si>
  <si>
    <t>D1.01.05.102, místn.č.4303</t>
  </si>
  <si>
    <t>735-06</t>
  </si>
  <si>
    <t>D1.01.05.102, místn.č.4304</t>
  </si>
  <si>
    <t>735-07</t>
  </si>
  <si>
    <t>Deskové otopné těleso v hygiencikém provedení (značka na výkr.20HygieneVK-6070) - RAL 9016 se spodním pravým připojením vč. ventilové vložky M30x1,5 a příslušenství pro kompletní montáž tělesa</t>
  </si>
  <si>
    <t>D1.01.05.102, místn.č.4309</t>
  </si>
  <si>
    <t>735-08</t>
  </si>
  <si>
    <t>Deskové otopné těleso v hygiencikém provedení (značka na výkr.30HygieneVK-6120) - RAL 9016 se spodním pravým připojením vč. ventilové vložky M30x1,5 a příslušenství pro kompletní montáž tělesa</t>
  </si>
  <si>
    <t>D1.01.05.102, místn.č.4103</t>
  </si>
  <si>
    <t>735-09</t>
  </si>
  <si>
    <t>D1.01.05.102, místn.č.4104</t>
  </si>
  <si>
    <t>735-10</t>
  </si>
  <si>
    <t>D1.01.05.103, místn.č.4105</t>
  </si>
  <si>
    <t>735-11</t>
  </si>
  <si>
    <t>Deskové otopné těleso (značka na výkr.20VK-6080) - RAL 9016 se spodním pravým připojením vč. ventilové vložky M30x1,5 a příslušenství pro kompletní montáž tělesa</t>
  </si>
  <si>
    <t>D1.01.05.103, místn.č.4239</t>
  </si>
  <si>
    <t>735-12</t>
  </si>
  <si>
    <t>D1.01.05.102, místn.č.4310</t>
  </si>
  <si>
    <t>735-13</t>
  </si>
  <si>
    <t>D1.01.05.102, místn.č.4311a</t>
  </si>
  <si>
    <t>735-14</t>
  </si>
  <si>
    <t>D1.01.05.102, místn.č.4312</t>
  </si>
  <si>
    <t>735-15</t>
  </si>
  <si>
    <t>D1.01.05.103, místn.č.4314</t>
  </si>
  <si>
    <t>735-16</t>
  </si>
  <si>
    <t>D1.01.05.103, místn.č.4315</t>
  </si>
  <si>
    <t>735-17</t>
  </si>
  <si>
    <t>D1.01.05.103, místn.č.4316</t>
  </si>
  <si>
    <t>735-18</t>
  </si>
  <si>
    <t>D1.01.05.103, místn.č.4317</t>
  </si>
  <si>
    <t>735-19</t>
  </si>
  <si>
    <t>D1.01.05.103, místn.č.4318</t>
  </si>
  <si>
    <t>735-20</t>
  </si>
  <si>
    <t>D1.01.05.103, místn.č.4319</t>
  </si>
  <si>
    <t>Deskové otopné těleso (značka na výkr.20VK-6200) - RAL 9016 se spodním pravým připojením vč. ventilové vložky M30x1,5 a příslušenství pro kompletní montáž tělesa</t>
  </si>
  <si>
    <t>D1.01.05.103, místn.č.4238</t>
  </si>
  <si>
    <t>735-23</t>
  </si>
  <si>
    <t>Elektrický přímotop 2kW, 230V</t>
  </si>
  <si>
    <t>D1.01.05.102, místn.č.5114</t>
  </si>
  <si>
    <t>735-24</t>
  </si>
  <si>
    <t>D1.01.05.103, místn.č.B.Z.4.26</t>
  </si>
  <si>
    <t>735-25</t>
  </si>
  <si>
    <t>Kompletní montáž otopných ploch</t>
  </si>
  <si>
    <t>735-26</t>
  </si>
  <si>
    <t xml:space="preserve">Přesun hmot pro otopné plochy, výšky do 12 m </t>
  </si>
  <si>
    <t>735 Otopné plochy</t>
  </si>
  <si>
    <t>767-01</t>
  </si>
  <si>
    <t xml:space="preserve">Montáž atypických konstrukcí hmotnosti do 5 kg Drobný materiál, určený ke kotvení potrubí (dělené objímky, závitové tyče, hmoždiny, vruty...) </t>
  </si>
  <si>
    <t>kg</t>
  </si>
  <si>
    <t xml:space="preserve">D1.01.05.102, D1.01.05.103 </t>
  </si>
  <si>
    <t>767-02</t>
  </si>
  <si>
    <t>Montáž atypických konstrukcí hmotnosti do 10 kg Materiál, určený k uložení/zavěšení potrubních tras (mimo objímek, třmenů apod.) - nosné konzoly apod.</t>
  </si>
  <si>
    <t>767-03</t>
  </si>
  <si>
    <t xml:space="preserve">Doplnkove kce. slozene z ocel.mat. </t>
  </si>
  <si>
    <t>767-04</t>
  </si>
  <si>
    <t xml:space="preserve">Přesun hmot pro zámečnické konstr., výšky do 12 m </t>
  </si>
  <si>
    <t>767 Konstrukce zámečnické</t>
  </si>
  <si>
    <t>783-01</t>
  </si>
  <si>
    <t xml:space="preserve">Nátěr syntetický OK "C" nebo "CC" 2x + 1x email </t>
  </si>
  <si>
    <t>783-02</t>
  </si>
  <si>
    <t>Nátěr s odolností 160°C potrubí do DN 50 mm a uchytného zařízení</t>
  </si>
  <si>
    <t>783-03</t>
  </si>
  <si>
    <t>Nátěr syntet. potrubí do DN 50 mm  Z+2x +1x email (včetně)</t>
  </si>
  <si>
    <t>783-04</t>
  </si>
  <si>
    <t xml:space="preserve">Nátěr syntet. potrubí do DN 150 mm Z +2x +1x email </t>
  </si>
  <si>
    <t>783 Nátěry</t>
  </si>
  <si>
    <t>790-01</t>
  </si>
  <si>
    <t>Demontáž ocelového potrubí do DN 50</t>
  </si>
  <si>
    <t>D1.01.05.101</t>
  </si>
  <si>
    <t>790-02</t>
  </si>
  <si>
    <t>Demontáž otopných těles</t>
  </si>
  <si>
    <t>Demontáž otopných těles, vyčištění, zpětná montáž</t>
  </si>
  <si>
    <t>790-03</t>
  </si>
  <si>
    <t>Demontáž armatur</t>
  </si>
  <si>
    <t>Zapravení, natření a zaslepení stávajících potrubí</t>
  </si>
  <si>
    <t>Rezerva na koordinaci se stávajícími rozvody, odskoky včetně přeložky stávající části</t>
  </si>
  <si>
    <t>D1.01.05.101, č.m.4093, č.m. 4092</t>
  </si>
  <si>
    <t>790 Demontáže</t>
  </si>
  <si>
    <t xml:space="preserve">Ostatní položky </t>
  </si>
  <si>
    <t>900-01</t>
  </si>
  <si>
    <t>Doprava</t>
  </si>
  <si>
    <t>900-02</t>
  </si>
  <si>
    <t>Plošina/pojízdné lešení  pro montáž páteřních rozvodů</t>
  </si>
  <si>
    <t>dní</t>
  </si>
  <si>
    <t>900-03</t>
  </si>
  <si>
    <t>Výchozí revize elektro</t>
  </si>
  <si>
    <t>900-04</t>
  </si>
  <si>
    <t>Popisy regulačních uzlů, popisy zařízení, schema a půdorys zdroje chladu, štítkování nastavení regulačních ventilů, štítkování pozic čerpadel, štíťky na potrubí - vše zalaminováno, požární ucpávky</t>
  </si>
  <si>
    <t>900-05</t>
  </si>
  <si>
    <t>Vodivé pospojování</t>
  </si>
  <si>
    <t>900-06</t>
  </si>
  <si>
    <t>Napuštění a odvzdušnění systému</t>
  </si>
  <si>
    <t>900-07</t>
  </si>
  <si>
    <t>Čištění filtrů - 2x, včetně proplachu soustavy -2x včetně chemických přípravků</t>
  </si>
  <si>
    <t>900-08</t>
  </si>
  <si>
    <t>900-09</t>
  </si>
  <si>
    <t>900-10</t>
  </si>
  <si>
    <t>900-11</t>
  </si>
  <si>
    <t>900-12</t>
  </si>
  <si>
    <t>Zaregulování chladícícho systému, vyhotovení protokolu a to včetně funkčních zkoušek</t>
  </si>
  <si>
    <t>900-13</t>
  </si>
  <si>
    <t>Zaregulování topného systému, vyhotovení protokolu a to včetně funkčních zkoušek</t>
  </si>
  <si>
    <t>Vzhledemk provázanosti potrubních systémů i ve vazbě na zachování funkčnosti ostatních části budovy CH je nutné rezervovat část nákladů na nepředvídatelné vlivy. Dále spolupráci MaR při odstavení systému a najíždění systému. Dále je třeba zohlednit požadavky na zrychlenou montáž při napojování zařízení v koordinaci jednotlivých profesí,  včetně kompletního zabezpečení stavby a nepředvídatelné provozní stavy, dále zahrnuto zohlednění ohledně chybějícího rozboru vody. S ohledem k možným tolerancím stavb, a s ohledem k ostatním nepředvídatelným vlivům při rekonstrukci  je vyhrazena část na nepředvídatelné vlivy na úrovni: 2% zakázky.</t>
  </si>
  <si>
    <t>Zkouška těsnosti po jednotlivých úsecích včetně výstupních protokolů jednotlivých odzkoušených úseků - v návaznosti na harmonogram stavby</t>
  </si>
  <si>
    <t>zkouška provozní obsahující zkoušku dilatační a chladící  včetně výstupních protokolů</t>
  </si>
  <si>
    <t>900 Ostatní položky</t>
  </si>
  <si>
    <t>V jednotlivých cenách musí být zahrnuty náklady na vlastní montáž, odvoz, skládkovné, veškeré přesuny materiálu, protiprašná opatření, trvalý úklid všech prostor dotčených stavbou, opatření BOZP a to zejména zabezpečení všech stavebních prostupů proti propadnutí. Cenová nabídka je včetně dodržování odpadového hospodářství.</t>
  </si>
  <si>
    <t xml:space="preserve">Ceny v nabídce musí vycházet nejen z předloženého soupisu výkonů, ale i ze znalosti celého prováděcího projektu. Prostudování kompletní dokumentace je nutnou podmínkou předložení nabídky. </t>
  </si>
  <si>
    <t>Součástí dodávky je kompletní uvedení do provozu a zaregulování zařízení a jeho armatur, nastavení provozních parametrů jako i všech rozvodných a regulačních zařízení, až do přejímky a garance.  V případě, že ten, kdo s dokumentací pracuje, shledá disproporci mezi částmi dokumentace (výkresová část, technická zpráva a výkaz výměr), je nutno vzít v úvahu takovou variantu, za kterou dodavatel vzhledem ke své odbornosti převezme plné garance. Dtto, když dodavatel zjistí určité řešení, za které nemůže vzít garance ve vztahu k požadovanému výsledku, v tomto případě je povinen v ceně počítat s nápravou řešení a investora upozornit. Před zahájením dodávek a montáží je nutno provést kontrolu, zda stav na stavbě odpovídá projektové dokumentaci. Bez provedení kontroly není možno držet záruky za škody vzniklé vynecháním kontroly</t>
  </si>
  <si>
    <t>Dodavatel musí zpracovat realizační dokumentaci stavby - dodavatelskou dokumentaci stavby, a musí ji předložit stavebníkovi a autorskému dozoru před realizací ke kontrole.</t>
  </si>
  <si>
    <t>Potrubní pouzdra parotěsná (µ=min 7000) ze syntetického kaučuku na rozvody chladné vody, do prům 18, tl. 25mm</t>
  </si>
  <si>
    <t>Potrubní pouzdra parotěsná (µ=min 7000) ze syntetického kaučuku na rozvody chladné vody, do prům 22, tl. 25mm</t>
  </si>
  <si>
    <t>Potrubní pouzdra parotěsná (µ=min 7000) ze syntetického kaučuku na rozvody chladné vody, do prům 28, tl. 25mm</t>
  </si>
  <si>
    <t>Potrubní pouzdra parotěsná (µ=min 7000) ze syntetického kaučuku na rozvody chladné vody, do prům 35, tl. 25mm</t>
  </si>
  <si>
    <t>Potrubní pouzdra parotěsná (µ=min 7000) ze syntetického kaučuku na rozvody chladné vody, do prům 40, tl. 25mm</t>
  </si>
  <si>
    <t>Potrubní pouzdra parotěsná (µ=min 7000) ze syntetického kaučuku na rozvody chladné vody, do prům 54, tl. 25mm</t>
  </si>
  <si>
    <t>Potrubní pouzdra parotěsná (µ=min 7000) ze syntetického kaučuku na rozvody chladné vody, do prům 76, tl. 32mm</t>
  </si>
  <si>
    <t>Potrubní pouzdra parotěsná (µ=min 7000) ze syntetického kaučuku na rozvody chladné vody, do prům 89, tl. 32mm</t>
  </si>
  <si>
    <t>Dodavatelská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</si>
</sst>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dd/mm/yy"/>
    <numFmt numFmtId="166" formatCode="#,##0\ &quot;Kč&quot;"/>
  </numFmts>
  <fonts count="23">
    <font>
      <sz val="10"/>
      <color rgb="FF000000"/>
      <name val="Arimo"/>
    </font>
    <font>
      <sz val="10"/>
      <name val="Arial"/>
    </font>
    <font>
      <b/>
      <sz val="14"/>
      <name val="Arial"/>
    </font>
    <font>
      <sz val="10"/>
      <name val="Arimo"/>
    </font>
    <font>
      <b/>
      <u/>
      <sz val="12"/>
      <name val="Arial"/>
    </font>
    <font>
      <b/>
      <sz val="10"/>
      <name val="Arial"/>
    </font>
    <font>
      <sz val="9"/>
      <name val="Arial"/>
    </font>
    <font>
      <b/>
      <sz val="9"/>
      <name val="Arial"/>
    </font>
    <font>
      <b/>
      <u/>
      <sz val="10"/>
      <name val="Arial"/>
    </font>
    <font>
      <u/>
      <sz val="10"/>
      <name val="Arial"/>
    </font>
    <font>
      <u/>
      <sz val="10"/>
      <name val="Arial"/>
    </font>
    <font>
      <sz val="10"/>
      <name val="Arimo"/>
    </font>
    <font>
      <sz val="8"/>
      <name val="Arial"/>
    </font>
    <font>
      <b/>
      <sz val="10"/>
      <name val="Arimo"/>
    </font>
    <font>
      <sz val="8"/>
      <color rgb="FF7F7F7F"/>
      <name val="Arial"/>
    </font>
    <font>
      <b/>
      <sz val="12"/>
      <name val="Arial"/>
    </font>
    <font>
      <sz val="8"/>
      <name val="Arimo"/>
    </font>
    <font>
      <b/>
      <i/>
      <sz val="10"/>
      <name val="Arial"/>
    </font>
    <font>
      <sz val="10"/>
      <color rgb="FFB8CCE4"/>
      <name val="Arial"/>
    </font>
    <font>
      <i/>
      <sz val="8"/>
      <name val="Arial"/>
    </font>
    <font>
      <b/>
      <sz val="8"/>
      <name val="Arial"/>
    </font>
    <font>
      <b/>
      <sz val="10"/>
      <name val="Calibri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8CCE4"/>
        <bgColor rgb="FFB8CCE4"/>
      </patternFill>
    </fill>
  </fills>
  <borders count="66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double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66">
    <xf numFmtId="0" fontId="0" fillId="0" borderId="0" xfId="0" applyFont="1" applyAlignment="1"/>
    <xf numFmtId="0" fontId="5" fillId="0" borderId="4" xfId="0" applyFont="1" applyBorder="1"/>
    <xf numFmtId="0" fontId="1" fillId="0" borderId="0" xfId="0" applyFont="1"/>
    <xf numFmtId="49" fontId="1" fillId="0" borderId="4" xfId="0" applyNumberFormat="1" applyFont="1" applyBorder="1"/>
    <xf numFmtId="0" fontId="5" fillId="2" borderId="5" xfId="0" applyFont="1" applyFill="1" applyBorder="1" applyAlignment="1">
      <alignment horizontal="left"/>
    </xf>
    <xf numFmtId="49" fontId="1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6" xfId="0" applyFont="1" applyBorder="1"/>
    <xf numFmtId="49" fontId="1" fillId="0" borderId="4" xfId="0" applyNumberFormat="1" applyFont="1" applyBorder="1" applyAlignment="1">
      <alignment horizontal="left"/>
    </xf>
    <xf numFmtId="0" fontId="6" fillId="2" borderId="7" xfId="0" applyFont="1" applyFill="1" applyBorder="1" applyAlignment="1">
      <alignment horizontal="center"/>
    </xf>
    <xf numFmtId="0" fontId="1" fillId="0" borderId="8" xfId="0" applyFont="1" applyBorder="1"/>
    <xf numFmtId="49" fontId="7" fillId="2" borderId="9" xfId="0" applyNumberFormat="1" applyFont="1" applyFill="1" applyBorder="1" applyAlignment="1">
      <alignment horizontal="left"/>
    </xf>
    <xf numFmtId="0" fontId="1" fillId="0" borderId="10" xfId="0" applyFont="1" applyBorder="1" applyAlignment="1">
      <alignment horizontal="center"/>
    </xf>
    <xf numFmtId="49" fontId="6" fillId="2" borderId="7" xfId="0" applyNumberFormat="1" applyFont="1" applyFill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/>
    <xf numFmtId="49" fontId="1" fillId="0" borderId="0" xfId="0" applyNumberFormat="1" applyFont="1"/>
    <xf numFmtId="0" fontId="9" fillId="0" borderId="0" xfId="0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49" fontId="1" fillId="0" borderId="12" xfId="0" applyNumberFormat="1" applyFont="1" applyBorder="1"/>
    <xf numFmtId="0" fontId="6" fillId="0" borderId="13" xfId="0" applyFont="1" applyBorder="1"/>
    <xf numFmtId="49" fontId="7" fillId="0" borderId="14" xfId="0" applyNumberFormat="1" applyFont="1" applyBorder="1" applyAlignment="1">
      <alignment horizontal="left"/>
    </xf>
    <xf numFmtId="49" fontId="6" fillId="0" borderId="15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0" fontId="1" fillId="0" borderId="16" xfId="0" applyFont="1" applyBorder="1"/>
    <xf numFmtId="0" fontId="1" fillId="0" borderId="17" xfId="0" applyFont="1" applyBorder="1"/>
    <xf numFmtId="0" fontId="1" fillId="0" borderId="4" xfId="0" applyFont="1" applyBorder="1"/>
    <xf numFmtId="0" fontId="6" fillId="0" borderId="20" xfId="0" applyFont="1" applyBorder="1"/>
    <xf numFmtId="0" fontId="5" fillId="0" borderId="21" xfId="0" applyFont="1" applyBorder="1"/>
    <xf numFmtId="49" fontId="1" fillId="0" borderId="21" xfId="0" applyNumberFormat="1" applyFont="1" applyBorder="1"/>
    <xf numFmtId="49" fontId="1" fillId="0" borderId="21" xfId="0" applyNumberFormat="1" applyFont="1" applyBorder="1" applyAlignment="1">
      <alignment horizontal="right"/>
    </xf>
    <xf numFmtId="49" fontId="6" fillId="0" borderId="22" xfId="0" applyNumberFormat="1" applyFont="1" applyBorder="1"/>
    <xf numFmtId="49" fontId="6" fillId="0" borderId="20" xfId="0" applyNumberFormat="1" applyFont="1" applyBorder="1"/>
    <xf numFmtId="0" fontId="6" fillId="0" borderId="24" xfId="0" applyFont="1" applyBorder="1"/>
    <xf numFmtId="0" fontId="6" fillId="0" borderId="25" xfId="0" applyFont="1" applyBorder="1" applyAlignment="1">
      <alignment horizontal="left"/>
    </xf>
    <xf numFmtId="0" fontId="5" fillId="0" borderId="17" xfId="0" applyFont="1" applyBorder="1"/>
    <xf numFmtId="49" fontId="6" fillId="0" borderId="25" xfId="0" applyNumberFormat="1" applyFont="1" applyBorder="1" applyAlignment="1">
      <alignment horizontal="left"/>
    </xf>
    <xf numFmtId="49" fontId="5" fillId="2" borderId="17" xfId="0" applyNumberFormat="1" applyFont="1" applyFill="1" applyBorder="1"/>
    <xf numFmtId="49" fontId="5" fillId="2" borderId="20" xfId="0" applyNumberFormat="1" applyFont="1" applyFill="1" applyBorder="1"/>
    <xf numFmtId="0" fontId="7" fillId="2" borderId="22" xfId="0" applyFont="1" applyFill="1" applyBorder="1"/>
    <xf numFmtId="49" fontId="1" fillId="2" borderId="22" xfId="0" applyNumberFormat="1" applyFont="1" applyFill="1" applyBorder="1"/>
    <xf numFmtId="0" fontId="11" fillId="0" borderId="10" xfId="0" applyFont="1" applyBorder="1" applyAlignment="1">
      <alignment vertical="center"/>
    </xf>
    <xf numFmtId="49" fontId="1" fillId="2" borderId="20" xfId="0" applyNumberFormat="1" applyFont="1" applyFill="1" applyBorder="1"/>
    <xf numFmtId="0" fontId="7" fillId="0" borderId="27" xfId="0" applyFont="1" applyBorder="1" applyAlignment="1">
      <alignment horizontal="left"/>
    </xf>
    <xf numFmtId="0" fontId="7" fillId="0" borderId="20" xfId="0" applyFont="1" applyBorder="1"/>
    <xf numFmtId="3" fontId="6" fillId="0" borderId="25" xfId="0" applyNumberFormat="1" applyFont="1" applyBorder="1" applyAlignment="1">
      <alignment horizontal="left"/>
    </xf>
    <xf numFmtId="49" fontId="5" fillId="2" borderId="28" xfId="0" applyNumberFormat="1" applyFont="1" applyFill="1" applyBorder="1"/>
    <xf numFmtId="0" fontId="11" fillId="0" borderId="0" xfId="0" applyFont="1" applyAlignment="1">
      <alignment vertical="center"/>
    </xf>
    <xf numFmtId="49" fontId="5" fillId="2" borderId="11" xfId="0" applyNumberFormat="1" applyFont="1" applyFill="1" applyBorder="1"/>
    <xf numFmtId="3" fontId="5" fillId="0" borderId="0" xfId="0" applyNumberFormat="1" applyFont="1"/>
    <xf numFmtId="9" fontId="11" fillId="0" borderId="0" xfId="0" applyNumberFormat="1" applyFont="1" applyAlignment="1">
      <alignment vertical="center"/>
    </xf>
    <xf numFmtId="49" fontId="7" fillId="0" borderId="29" xfId="0" applyNumberFormat="1" applyFont="1" applyBorder="1" applyAlignment="1">
      <alignment horizontal="left"/>
    </xf>
    <xf numFmtId="49" fontId="5" fillId="2" borderId="30" xfId="0" applyNumberFormat="1" applyFont="1" applyFill="1" applyBorder="1" applyAlignment="1">
      <alignment horizontal="center"/>
    </xf>
    <xf numFmtId="0" fontId="5" fillId="2" borderId="0" xfId="0" applyFont="1" applyFill="1" applyBorder="1"/>
    <xf numFmtId="49" fontId="1" fillId="2" borderId="0" xfId="0" applyNumberFormat="1" applyFont="1" applyFill="1" applyBorder="1"/>
    <xf numFmtId="0" fontId="5" fillId="2" borderId="31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0" fontId="1" fillId="0" borderId="21" xfId="0" applyFont="1" applyBorder="1"/>
    <xf numFmtId="0" fontId="5" fillId="2" borderId="33" xfId="0" applyFont="1" applyFill="1" applyBorder="1" applyAlignment="1">
      <alignment horizontal="center"/>
    </xf>
    <xf numFmtId="49" fontId="6" fillId="0" borderId="24" xfId="0" applyNumberFormat="1" applyFont="1" applyBorder="1" applyAlignment="1">
      <alignment horizontal="left"/>
    </xf>
    <xf numFmtId="0" fontId="5" fillId="2" borderId="34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6" fillId="0" borderId="0" xfId="0" applyFont="1"/>
    <xf numFmtId="49" fontId="6" fillId="0" borderId="28" xfId="0" applyNumberFormat="1" applyFont="1" applyBorder="1"/>
    <xf numFmtId="0" fontId="6" fillId="0" borderId="36" xfId="0" applyFont="1" applyBorder="1"/>
    <xf numFmtId="3" fontId="1" fillId="0" borderId="37" xfId="0" applyNumberFormat="1" applyFont="1" applyBorder="1"/>
    <xf numFmtId="3" fontId="1" fillId="0" borderId="11" xfId="0" applyNumberFormat="1" applyFont="1" applyBorder="1"/>
    <xf numFmtId="0" fontId="1" fillId="0" borderId="0" xfId="0" applyFont="1" applyAlignment="1">
      <alignment horizontal="right"/>
    </xf>
    <xf numFmtId="3" fontId="1" fillId="0" borderId="27" xfId="0" applyNumberFormat="1" applyFont="1" applyBorder="1"/>
    <xf numFmtId="3" fontId="1" fillId="0" borderId="39" xfId="0" applyNumberFormat="1" applyFont="1" applyBorder="1"/>
    <xf numFmtId="3" fontId="11" fillId="0" borderId="0" xfId="0" applyNumberFormat="1" applyFont="1"/>
    <xf numFmtId="0" fontId="6" fillId="0" borderId="40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3" fontId="1" fillId="0" borderId="0" xfId="0" applyNumberFormat="1" applyFont="1"/>
    <xf numFmtId="49" fontId="6" fillId="0" borderId="24" xfId="0" applyNumberFormat="1" applyFont="1" applyBorder="1"/>
    <xf numFmtId="0" fontId="6" fillId="0" borderId="40" xfId="0" applyFont="1" applyBorder="1"/>
    <xf numFmtId="0" fontId="6" fillId="0" borderId="20" xfId="0" applyFont="1" applyBorder="1" applyAlignment="1">
      <alignment horizontal="center"/>
    </xf>
    <xf numFmtId="0" fontId="6" fillId="0" borderId="17" xfId="0" applyFont="1" applyBorder="1"/>
    <xf numFmtId="0" fontId="6" fillId="3" borderId="20" xfId="0" applyFont="1" applyFill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3" xfId="0" applyFont="1" applyBorder="1" applyAlignment="1">
      <alignment horizontal="left"/>
    </xf>
    <xf numFmtId="0" fontId="6" fillId="0" borderId="41" xfId="0" applyFont="1" applyBorder="1" applyAlignment="1">
      <alignment horizontal="left"/>
    </xf>
    <xf numFmtId="0" fontId="6" fillId="0" borderId="24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" fillId="0" borderId="24" xfId="0" applyFont="1" applyBorder="1" applyAlignment="1">
      <alignment horizontal="right" vertical="center"/>
    </xf>
    <xf numFmtId="0" fontId="1" fillId="3" borderId="24" xfId="0" applyFont="1" applyFill="1" applyBorder="1" applyAlignment="1">
      <alignment horizontal="right" vertical="center"/>
    </xf>
    <xf numFmtId="0" fontId="1" fillId="0" borderId="24" xfId="0" applyFont="1" applyBorder="1" applyAlignment="1">
      <alignment vertical="center"/>
    </xf>
    <xf numFmtId="0" fontId="5" fillId="2" borderId="30" xfId="0" applyFont="1" applyFill="1" applyBorder="1" applyAlignment="1">
      <alignment horizontal="left"/>
    </xf>
    <xf numFmtId="0" fontId="5" fillId="2" borderId="30" xfId="0" applyFont="1" applyFill="1" applyBorder="1"/>
    <xf numFmtId="0" fontId="1" fillId="2" borderId="31" xfId="0" applyFont="1" applyFill="1" applyBorder="1" applyAlignment="1">
      <alignment horizontal="left"/>
    </xf>
    <xf numFmtId="0" fontId="1" fillId="2" borderId="32" xfId="0" applyFont="1" applyFill="1" applyBorder="1" applyAlignment="1">
      <alignment horizontal="center"/>
    </xf>
    <xf numFmtId="0" fontId="11" fillId="0" borderId="24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5" fillId="2" borderId="31" xfId="0" applyFont="1" applyFill="1" applyBorder="1"/>
    <xf numFmtId="49" fontId="12" fillId="0" borderId="24" xfId="0" applyNumberFormat="1" applyFont="1" applyBorder="1" applyAlignment="1">
      <alignment horizontal="left" vertical="center"/>
    </xf>
    <xf numFmtId="3" fontId="5" fillId="2" borderId="32" xfId="0" applyNumberFormat="1" applyFont="1" applyFill="1" applyBorder="1"/>
    <xf numFmtId="0" fontId="12" fillId="0" borderId="24" xfId="0" applyFont="1" applyBorder="1" applyAlignment="1">
      <alignment vertical="top" wrapText="1"/>
    </xf>
    <xf numFmtId="3" fontId="5" fillId="2" borderId="33" xfId="0" applyNumberFormat="1" applyFont="1" applyFill="1" applyBorder="1"/>
    <xf numFmtId="3" fontId="5" fillId="2" borderId="34" xfId="0" applyNumberFormat="1" applyFont="1" applyFill="1" applyBorder="1"/>
    <xf numFmtId="49" fontId="12" fillId="0" borderId="24" xfId="0" applyNumberFormat="1" applyFont="1" applyBorder="1" applyAlignment="1">
      <alignment horizontal="center" vertical="center" shrinkToFit="1"/>
    </xf>
    <xf numFmtId="3" fontId="5" fillId="2" borderId="35" xfId="0" applyNumberFormat="1" applyFont="1" applyFill="1" applyBorder="1"/>
    <xf numFmtId="4" fontId="12" fillId="0" borderId="24" xfId="0" applyNumberFormat="1" applyFont="1" applyBorder="1" applyAlignment="1">
      <alignment horizontal="right" vertical="center"/>
    </xf>
    <xf numFmtId="3" fontId="13" fillId="0" borderId="0" xfId="0" applyNumberFormat="1" applyFont="1"/>
    <xf numFmtId="4" fontId="12" fillId="3" borderId="24" xfId="0" applyNumberFormat="1" applyFont="1" applyFill="1" applyBorder="1" applyAlignment="1">
      <alignment horizontal="right" vertical="center"/>
    </xf>
    <xf numFmtId="4" fontId="12" fillId="0" borderId="24" xfId="0" applyNumberFormat="1" applyFont="1" applyBorder="1" applyAlignment="1">
      <alignment vertical="center"/>
    </xf>
    <xf numFmtId="0" fontId="1" fillId="0" borderId="46" xfId="0" applyFont="1" applyBorder="1"/>
    <xf numFmtId="0" fontId="1" fillId="0" borderId="47" xfId="0" applyFont="1" applyBorder="1"/>
    <xf numFmtId="0" fontId="12" fillId="0" borderId="24" xfId="0" applyFont="1" applyBorder="1" applyAlignment="1">
      <alignment horizontal="center" vertical="center" wrapText="1"/>
    </xf>
    <xf numFmtId="3" fontId="1" fillId="0" borderId="15" xfId="0" applyNumberFormat="1" applyFont="1" applyBorder="1"/>
    <xf numFmtId="0" fontId="12" fillId="0" borderId="48" xfId="0" applyFont="1" applyBorder="1" applyAlignment="1">
      <alignment vertical="center"/>
    </xf>
    <xf numFmtId="0" fontId="1" fillId="0" borderId="5" xfId="0" applyFont="1" applyBorder="1"/>
    <xf numFmtId="3" fontId="1" fillId="0" borderId="9" xfId="0" applyNumberFormat="1" applyFont="1" applyBorder="1"/>
    <xf numFmtId="0" fontId="1" fillId="0" borderId="7" xfId="0" applyFont="1" applyBorder="1"/>
    <xf numFmtId="49" fontId="12" fillId="0" borderId="48" xfId="0" applyNumberFormat="1" applyFont="1" applyBorder="1" applyAlignment="1">
      <alignment vertical="center"/>
    </xf>
    <xf numFmtId="3" fontId="1" fillId="0" borderId="22" xfId="0" applyNumberFormat="1" applyFont="1" applyBorder="1"/>
    <xf numFmtId="0" fontId="1" fillId="0" borderId="20" xfId="0" applyFont="1" applyBorder="1"/>
    <xf numFmtId="0" fontId="14" fillId="0" borderId="49" xfId="0" applyFont="1" applyBorder="1" applyAlignment="1">
      <alignment vertical="center" wrapText="1"/>
    </xf>
    <xf numFmtId="49" fontId="12" fillId="0" borderId="49" xfId="0" applyNumberFormat="1" applyFont="1" applyBorder="1" applyAlignment="1">
      <alignment vertical="center" shrinkToFit="1"/>
    </xf>
    <xf numFmtId="0" fontId="1" fillId="0" borderId="50" xfId="0" applyFont="1" applyBorder="1"/>
    <xf numFmtId="0" fontId="5" fillId="2" borderId="5" xfId="0" applyFont="1" applyFill="1" applyBorder="1"/>
    <xf numFmtId="0" fontId="5" fillId="2" borderId="9" xfId="0" applyFont="1" applyFill="1" applyBorder="1"/>
    <xf numFmtId="0" fontId="1" fillId="0" borderId="47" xfId="0" applyFont="1" applyBorder="1" applyAlignment="1">
      <alignment shrinkToFit="1"/>
    </xf>
    <xf numFmtId="4" fontId="12" fillId="0" borderId="49" xfId="0" applyNumberFormat="1" applyFont="1" applyBorder="1" applyAlignment="1">
      <alignment vertical="center"/>
    </xf>
    <xf numFmtId="0" fontId="1" fillId="0" borderId="51" xfId="0" applyFont="1" applyBorder="1"/>
    <xf numFmtId="4" fontId="12" fillId="3" borderId="49" xfId="0" applyNumberFormat="1" applyFont="1" applyFill="1" applyBorder="1" applyAlignment="1">
      <alignment vertical="center"/>
    </xf>
    <xf numFmtId="0" fontId="12" fillId="0" borderId="49" xfId="0" applyFont="1" applyBorder="1" applyAlignment="1">
      <alignment vertical="center" wrapText="1"/>
    </xf>
    <xf numFmtId="0" fontId="1" fillId="2" borderId="52" xfId="0" applyFont="1" applyFill="1" applyBorder="1"/>
    <xf numFmtId="0" fontId="14" fillId="0" borderId="53" xfId="0" applyFont="1" applyBorder="1" applyAlignment="1">
      <alignment vertical="center" wrapText="1"/>
    </xf>
    <xf numFmtId="0" fontId="5" fillId="2" borderId="54" xfId="0" applyFont="1" applyFill="1" applyBorder="1" applyAlignment="1">
      <alignment horizontal="right"/>
    </xf>
    <xf numFmtId="49" fontId="12" fillId="0" borderId="53" xfId="0" applyNumberFormat="1" applyFont="1" applyBorder="1" applyAlignment="1">
      <alignment vertical="center" shrinkToFit="1"/>
    </xf>
    <xf numFmtId="0" fontId="5" fillId="2" borderId="9" xfId="0" applyFont="1" applyFill="1" applyBorder="1" applyAlignment="1">
      <alignment horizontal="right"/>
    </xf>
    <xf numFmtId="4" fontId="12" fillId="0" borderId="53" xfId="0" applyNumberFormat="1" applyFont="1" applyBorder="1" applyAlignment="1">
      <alignment vertical="center"/>
    </xf>
    <xf numFmtId="0" fontId="5" fillId="2" borderId="7" xfId="0" applyFont="1" applyFill="1" applyBorder="1" applyAlignment="1">
      <alignment horizontal="center"/>
    </xf>
    <xf numFmtId="4" fontId="12" fillId="3" borderId="53" xfId="0" applyNumberFormat="1" applyFont="1" applyFill="1" applyBorder="1" applyAlignment="1">
      <alignment vertical="center"/>
    </xf>
    <xf numFmtId="4" fontId="7" fillId="2" borderId="9" xfId="0" applyNumberFormat="1" applyFont="1" applyFill="1" applyBorder="1" applyAlignment="1">
      <alignment horizontal="right"/>
    </xf>
    <xf numFmtId="0" fontId="1" fillId="0" borderId="28" xfId="0" applyFont="1" applyBorder="1"/>
    <xf numFmtId="4" fontId="7" fillId="2" borderId="52" xfId="0" applyNumberFormat="1" applyFont="1" applyFill="1" applyBorder="1" applyAlignment="1">
      <alignment horizontal="right"/>
    </xf>
    <xf numFmtId="0" fontId="12" fillId="0" borderId="53" xfId="0" applyFont="1" applyBorder="1" applyAlignment="1">
      <alignment vertical="center" wrapText="1"/>
    </xf>
    <xf numFmtId="0" fontId="1" fillId="0" borderId="41" xfId="0" applyFont="1" applyBorder="1"/>
    <xf numFmtId="3" fontId="1" fillId="0" borderId="50" xfId="0" applyNumberFormat="1" applyFont="1" applyBorder="1" applyAlignment="1">
      <alignment horizontal="right"/>
    </xf>
    <xf numFmtId="164" fontId="1" fillId="0" borderId="24" xfId="0" applyNumberFormat="1" applyFont="1" applyBorder="1" applyAlignment="1">
      <alignment horizontal="right"/>
    </xf>
    <xf numFmtId="3" fontId="1" fillId="0" borderId="57" xfId="0" applyNumberFormat="1" applyFont="1" applyBorder="1"/>
    <xf numFmtId="3" fontId="1" fillId="0" borderId="58" xfId="0" applyNumberFormat="1" applyFont="1" applyBorder="1" applyAlignment="1">
      <alignment horizontal="right"/>
    </xf>
    <xf numFmtId="0" fontId="1" fillId="0" borderId="55" xfId="0" applyFont="1" applyBorder="1"/>
    <xf numFmtId="3" fontId="1" fillId="0" borderId="59" xfId="0" applyNumberFormat="1" applyFont="1" applyBorder="1"/>
    <xf numFmtId="0" fontId="1" fillId="0" borderId="56" xfId="0" applyFont="1" applyBorder="1"/>
    <xf numFmtId="4" fontId="1" fillId="0" borderId="47" xfId="0" applyNumberFormat="1" applyFont="1" applyBorder="1" applyAlignment="1">
      <alignment horizontal="right"/>
    </xf>
    <xf numFmtId="0" fontId="5" fillId="2" borderId="7" xfId="0" applyFont="1" applyFill="1" applyBorder="1"/>
    <xf numFmtId="3" fontId="1" fillId="0" borderId="41" xfId="0" applyNumberFormat="1" applyFont="1" applyBorder="1" applyAlignment="1">
      <alignment horizontal="right"/>
    </xf>
    <xf numFmtId="0" fontId="5" fillId="2" borderId="60" xfId="0" applyFont="1" applyFill="1" applyBorder="1"/>
    <xf numFmtId="0" fontId="5" fillId="2" borderId="52" xfId="0" applyFont="1" applyFill="1" applyBorder="1"/>
    <xf numFmtId="0" fontId="1" fillId="0" borderId="11" xfId="0" applyFont="1" applyBorder="1"/>
    <xf numFmtId="0" fontId="12" fillId="0" borderId="24" xfId="0" applyFont="1" applyBorder="1" applyAlignment="1">
      <alignment vertical="center" wrapText="1"/>
    </xf>
    <xf numFmtId="49" fontId="12" fillId="0" borderId="24" xfId="0" applyNumberFormat="1" applyFont="1" applyBorder="1" applyAlignment="1">
      <alignment vertical="center" shrinkToFit="1"/>
    </xf>
    <xf numFmtId="0" fontId="1" fillId="0" borderId="12" xfId="0" applyFont="1" applyBorder="1"/>
    <xf numFmtId="0" fontId="1" fillId="0" borderId="37" xfId="0" applyFont="1" applyBorder="1"/>
    <xf numFmtId="0" fontId="1" fillId="2" borderId="55" xfId="0" applyFont="1" applyFill="1" applyBorder="1"/>
    <xf numFmtId="165" fontId="1" fillId="0" borderId="0" xfId="0" applyNumberFormat="1" applyFont="1"/>
    <xf numFmtId="0" fontId="5" fillId="2" borderId="59" xfId="0" applyFont="1" applyFill="1" applyBorder="1"/>
    <xf numFmtId="0" fontId="1" fillId="0" borderId="58" xfId="0" applyFont="1" applyBorder="1"/>
    <xf numFmtId="0" fontId="1" fillId="0" borderId="61" xfId="0" applyFont="1" applyBorder="1"/>
    <xf numFmtId="4" fontId="12" fillId="3" borderId="24" xfId="0" applyNumberFormat="1" applyFont="1" applyFill="1" applyBorder="1" applyAlignment="1">
      <alignment vertical="center"/>
    </xf>
    <xf numFmtId="0" fontId="1" fillId="0" borderId="42" xfId="0" applyFont="1" applyBorder="1"/>
    <xf numFmtId="0" fontId="1" fillId="0" borderId="43" xfId="0" applyFont="1" applyBorder="1"/>
    <xf numFmtId="0" fontId="1" fillId="2" borderId="59" xfId="0" applyFont="1" applyFill="1" applyBorder="1"/>
    <xf numFmtId="164" fontId="1" fillId="0" borderId="62" xfId="0" applyNumberFormat="1" applyFont="1" applyBorder="1" applyAlignment="1">
      <alignment horizontal="right"/>
    </xf>
    <xf numFmtId="4" fontId="1" fillId="2" borderId="63" xfId="0" applyNumberFormat="1" applyFont="1" applyFill="1" applyBorder="1"/>
    <xf numFmtId="4" fontId="1" fillId="2" borderId="55" xfId="0" applyNumberFormat="1" applyFont="1" applyFill="1" applyBorder="1"/>
    <xf numFmtId="0" fontId="1" fillId="0" borderId="62" xfId="0" applyFont="1" applyBorder="1"/>
    <xf numFmtId="4" fontId="1" fillId="2" borderId="59" xfId="0" applyNumberFormat="1" applyFont="1" applyFill="1" applyBorder="1"/>
    <xf numFmtId="0" fontId="11" fillId="0" borderId="0" xfId="0" applyFont="1"/>
    <xf numFmtId="0" fontId="1" fillId="0" borderId="22" xfId="0" applyFont="1" applyBorder="1"/>
    <xf numFmtId="3" fontId="6" fillId="0" borderId="0" xfId="0" applyNumberFormat="1" applyFont="1"/>
    <xf numFmtId="164" fontId="1" fillId="0" borderId="20" xfId="0" applyNumberFormat="1" applyFont="1" applyBorder="1" applyAlignment="1">
      <alignment horizontal="right"/>
    </xf>
    <xf numFmtId="4" fontId="6" fillId="0" borderId="0" xfId="0" applyNumberFormat="1" applyFont="1"/>
    <xf numFmtId="4" fontId="1" fillId="0" borderId="0" xfId="0" applyNumberFormat="1" applyFont="1"/>
    <xf numFmtId="0" fontId="15" fillId="2" borderId="55" xfId="0" applyFont="1" applyFill="1" applyBorder="1"/>
    <xf numFmtId="0" fontId="15" fillId="2" borderId="59" xfId="0" applyFont="1" applyFill="1" applyBorder="1"/>
    <xf numFmtId="0" fontId="15" fillId="2" borderId="56" xfId="0" applyFont="1" applyFill="1" applyBorder="1"/>
    <xf numFmtId="0" fontId="15" fillId="0" borderId="0" xfId="0" applyFont="1"/>
    <xf numFmtId="0" fontId="1" fillId="0" borderId="0" xfId="0" applyFont="1" applyAlignment="1">
      <alignment vertical="center"/>
    </xf>
    <xf numFmtId="0" fontId="14" fillId="0" borderId="48" xfId="0" applyFont="1" applyBorder="1" applyAlignment="1">
      <alignment vertical="center" wrapText="1"/>
    </xf>
    <xf numFmtId="49" fontId="12" fillId="0" borderId="48" xfId="0" applyNumberFormat="1" applyFont="1" applyBorder="1" applyAlignment="1">
      <alignment vertical="center" shrinkToFit="1"/>
    </xf>
    <xf numFmtId="4" fontId="12" fillId="0" borderId="48" xfId="0" applyNumberFormat="1" applyFont="1" applyBorder="1" applyAlignment="1">
      <alignment vertical="center"/>
    </xf>
    <xf numFmtId="4" fontId="12" fillId="3" borderId="48" xfId="0" applyNumberFormat="1" applyFont="1" applyFill="1" applyBorder="1" applyAlignment="1">
      <alignment vertical="center"/>
    </xf>
    <xf numFmtId="0" fontId="12" fillId="0" borderId="48" xfId="0" applyFont="1" applyBorder="1" applyAlignment="1">
      <alignment vertical="center" wrapText="1"/>
    </xf>
    <xf numFmtId="0" fontId="14" fillId="0" borderId="48" xfId="0" applyFont="1" applyBorder="1" applyAlignment="1">
      <alignment vertical="center" wrapText="1"/>
    </xf>
    <xf numFmtId="0" fontId="16" fillId="0" borderId="24" xfId="0" applyFont="1" applyBorder="1" applyAlignment="1">
      <alignment vertical="center" wrapText="1"/>
    </xf>
    <xf numFmtId="49" fontId="16" fillId="0" borderId="24" xfId="0" applyNumberFormat="1" applyFont="1" applyBorder="1" applyAlignment="1">
      <alignment horizontal="center" vertical="center" shrinkToFit="1"/>
    </xf>
    <xf numFmtId="4" fontId="16" fillId="0" borderId="24" xfId="0" applyNumberFormat="1" applyFont="1" applyBorder="1" applyAlignment="1">
      <alignment horizontal="right" vertical="center"/>
    </xf>
    <xf numFmtId="4" fontId="16" fillId="3" borderId="24" xfId="0" applyNumberFormat="1" applyFont="1" applyFill="1" applyBorder="1" applyAlignment="1">
      <alignment horizontal="right" vertical="center"/>
    </xf>
    <xf numFmtId="49" fontId="17" fillId="0" borderId="24" xfId="0" applyNumberFormat="1" applyFont="1" applyBorder="1" applyAlignment="1">
      <alignment horizontal="left" vertical="center"/>
    </xf>
    <xf numFmtId="0" fontId="17" fillId="0" borderId="24" xfId="0" applyFont="1" applyBorder="1" applyAlignment="1">
      <alignment vertical="center"/>
    </xf>
    <xf numFmtId="4" fontId="1" fillId="0" borderId="24" xfId="0" applyNumberFormat="1" applyFont="1" applyBorder="1" applyAlignment="1">
      <alignment horizontal="right" vertical="center"/>
    </xf>
    <xf numFmtId="4" fontId="18" fillId="3" borderId="24" xfId="0" applyNumberFormat="1" applyFont="1" applyFill="1" applyBorder="1" applyAlignment="1">
      <alignment horizontal="right" vertical="center"/>
    </xf>
    <xf numFmtId="4" fontId="5" fillId="0" borderId="24" xfId="0" applyNumberFormat="1" applyFont="1" applyBorder="1" applyAlignment="1">
      <alignment vertical="center"/>
    </xf>
    <xf numFmtId="0" fontId="12" fillId="0" borderId="24" xfId="0" applyFont="1" applyBorder="1" applyAlignment="1">
      <alignment horizontal="center" vertical="center"/>
    </xf>
    <xf numFmtId="4" fontId="1" fillId="3" borderId="24" xfId="0" applyNumberFormat="1" applyFont="1" applyFill="1" applyBorder="1" applyAlignment="1">
      <alignment horizontal="right" vertical="center"/>
    </xf>
    <xf numFmtId="0" fontId="19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12" fillId="0" borderId="45" xfId="0" applyFont="1" applyBorder="1" applyAlignment="1">
      <alignment horizontal="center" vertical="center" wrapText="1"/>
    </xf>
    <xf numFmtId="0" fontId="21" fillId="0" borderId="24" xfId="0" applyFont="1" applyBorder="1" applyAlignment="1">
      <alignment vertical="center"/>
    </xf>
    <xf numFmtId="0" fontId="12" fillId="0" borderId="24" xfId="0" applyFont="1" applyBorder="1" applyAlignment="1">
      <alignment horizontal="center" vertical="center" shrinkToFit="1"/>
    </xf>
    <xf numFmtId="0" fontId="12" fillId="0" borderId="49" xfId="0" applyFont="1" applyBorder="1" applyAlignment="1">
      <alignment vertical="center"/>
    </xf>
    <xf numFmtId="49" fontId="12" fillId="0" borderId="49" xfId="0" applyNumberFormat="1" applyFont="1" applyBorder="1" applyAlignment="1">
      <alignment vertical="center"/>
    </xf>
    <xf numFmtId="49" fontId="12" fillId="0" borderId="53" xfId="0" applyNumberFormat="1" applyFont="1" applyBorder="1" applyAlignment="1">
      <alignment vertical="center"/>
    </xf>
    <xf numFmtId="0" fontId="12" fillId="0" borderId="53" xfId="0" applyFont="1" applyBorder="1" applyAlignment="1">
      <alignment vertical="center"/>
    </xf>
    <xf numFmtId="0" fontId="19" fillId="0" borderId="65" xfId="0" applyFont="1" applyBorder="1" applyAlignment="1">
      <alignment vertical="center" wrapText="1"/>
    </xf>
    <xf numFmtId="49" fontId="12" fillId="0" borderId="65" xfId="0" applyNumberFormat="1" applyFont="1" applyBorder="1" applyAlignment="1">
      <alignment horizontal="center" vertical="center" shrinkToFit="1"/>
    </xf>
    <xf numFmtId="4" fontId="12" fillId="0" borderId="65" xfId="0" applyNumberFormat="1" applyFont="1" applyBorder="1" applyAlignment="1">
      <alignment horizontal="right" vertical="center"/>
    </xf>
    <xf numFmtId="4" fontId="16" fillId="3" borderId="24" xfId="0" applyNumberFormat="1" applyFont="1" applyFill="1" applyBorder="1" applyAlignment="1">
      <alignment horizontal="right"/>
    </xf>
    <xf numFmtId="0" fontId="12" fillId="0" borderId="0" xfId="0" applyFont="1" applyAlignment="1">
      <alignment horizontal="center" vertical="center" shrinkToFit="1"/>
    </xf>
    <xf numFmtId="0" fontId="16" fillId="0" borderId="0" xfId="0" applyFont="1" applyAlignment="1">
      <alignment vertical="center"/>
    </xf>
    <xf numFmtId="0" fontId="14" fillId="0" borderId="53" xfId="0" applyFont="1" applyBorder="1" applyAlignment="1">
      <alignment vertical="center" wrapText="1"/>
    </xf>
    <xf numFmtId="49" fontId="12" fillId="0" borderId="45" xfId="0" applyNumberFormat="1" applyFont="1" applyBorder="1" applyAlignment="1">
      <alignment horizontal="left" vertical="center"/>
    </xf>
    <xf numFmtId="0" fontId="12" fillId="0" borderId="45" xfId="0" applyFont="1" applyBorder="1" applyAlignment="1">
      <alignment vertical="center" wrapText="1"/>
    </xf>
    <xf numFmtId="49" fontId="12" fillId="0" borderId="45" xfId="0" applyNumberFormat="1" applyFont="1" applyBorder="1" applyAlignment="1">
      <alignment horizontal="center" vertical="center" shrinkToFit="1"/>
    </xf>
    <xf numFmtId="4" fontId="12" fillId="0" borderId="45" xfId="0" applyNumberFormat="1" applyFont="1" applyBorder="1" applyAlignment="1">
      <alignment horizontal="right" vertical="center"/>
    </xf>
    <xf numFmtId="4" fontId="12" fillId="3" borderId="45" xfId="0" applyNumberFormat="1" applyFont="1" applyFill="1" applyBorder="1" applyAlignment="1">
      <alignment horizontal="right" vertical="center"/>
    </xf>
    <xf numFmtId="4" fontId="12" fillId="0" borderId="45" xfId="0" applyNumberFormat="1" applyFont="1" applyBorder="1" applyAlignment="1">
      <alignment vertical="center"/>
    </xf>
    <xf numFmtId="0" fontId="11" fillId="0" borderId="0" xfId="0" applyFont="1"/>
    <xf numFmtId="0" fontId="12" fillId="0" borderId="0" xfId="0" applyFont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Font="1" applyAlignment="1"/>
    <xf numFmtId="0" fontId="16" fillId="0" borderId="0" xfId="0" applyFont="1" applyAlignment="1">
      <alignment horizontal="left" vertical="top" wrapText="1"/>
    </xf>
    <xf numFmtId="0" fontId="6" fillId="0" borderId="38" xfId="0" applyFont="1" applyBorder="1" applyAlignment="1">
      <alignment horizontal="left"/>
    </xf>
    <xf numFmtId="0" fontId="3" fillId="0" borderId="22" xfId="0" applyFont="1" applyBorder="1"/>
    <xf numFmtId="0" fontId="3" fillId="0" borderId="20" xfId="0" applyFont="1" applyBorder="1"/>
    <xf numFmtId="0" fontId="2" fillId="0" borderId="2" xfId="0" applyFont="1" applyBorder="1" applyAlignment="1">
      <alignment horizontal="center" vertical="top"/>
    </xf>
    <xf numFmtId="0" fontId="3" fillId="0" borderId="2" xfId="0" applyFont="1" applyBorder="1"/>
    <xf numFmtId="0" fontId="2" fillId="0" borderId="42" xfId="0" applyFont="1" applyBorder="1" applyAlignment="1">
      <alignment horizontal="center" vertical="center"/>
    </xf>
    <xf numFmtId="0" fontId="3" fillId="0" borderId="43" xfId="0" applyFont="1" applyBorder="1"/>
    <xf numFmtId="0" fontId="3" fillId="0" borderId="44" xfId="0" applyFont="1" applyBorder="1"/>
    <xf numFmtId="0" fontId="5" fillId="2" borderId="31" xfId="0" applyFont="1" applyFill="1" applyBorder="1" applyAlignment="1">
      <alignment horizontal="center"/>
    </xf>
    <xf numFmtId="0" fontId="3" fillId="0" borderId="31" xfId="0" applyFont="1" applyBorder="1"/>
    <xf numFmtId="0" fontId="3" fillId="0" borderId="32" xfId="0" applyFont="1" applyBorder="1"/>
    <xf numFmtId="0" fontId="1" fillId="0" borderId="55" xfId="0" applyFont="1" applyBorder="1" applyAlignment="1">
      <alignment horizontal="center" shrinkToFit="1"/>
    </xf>
    <xf numFmtId="0" fontId="3" fillId="0" borderId="56" xfId="0" applyFont="1" applyBorder="1"/>
    <xf numFmtId="166" fontId="1" fillId="0" borderId="38" xfId="0" applyNumberFormat="1" applyFont="1" applyBorder="1" applyAlignment="1">
      <alignment horizontal="right"/>
    </xf>
    <xf numFmtId="0" fontId="3" fillId="0" borderId="40" xfId="0" applyFont="1" applyBorder="1"/>
    <xf numFmtId="166" fontId="15" fillId="2" borderId="64" xfId="0" applyNumberFormat="1" applyFont="1" applyFill="1" applyBorder="1" applyAlignment="1">
      <alignment horizontal="right"/>
    </xf>
    <xf numFmtId="0" fontId="3" fillId="0" borderId="63" xfId="0" applyFont="1" applyBorder="1"/>
    <xf numFmtId="0" fontId="1" fillId="0" borderId="1" xfId="0" applyFont="1" applyBorder="1" applyAlignment="1">
      <alignment horizontal="center"/>
    </xf>
    <xf numFmtId="0" fontId="3" fillId="0" borderId="3" xfId="0" applyFont="1" applyBorder="1"/>
    <xf numFmtId="0" fontId="1" fillId="0" borderId="18" xfId="0" applyFont="1" applyBorder="1" applyAlignment="1">
      <alignment horizontal="center"/>
    </xf>
    <xf numFmtId="0" fontId="3" fillId="0" borderId="19" xfId="0" applyFont="1" applyBorder="1"/>
    <xf numFmtId="0" fontId="1" fillId="0" borderId="23" xfId="0" applyFont="1" applyBorder="1" applyAlignment="1">
      <alignment horizontal="left"/>
    </xf>
    <xf numFmtId="0" fontId="3" fillId="0" borderId="21" xfId="0" applyFont="1" applyBorder="1"/>
    <xf numFmtId="0" fontId="3" fillId="0" borderId="26" xfId="0" applyFont="1" applyBorder="1"/>
    <xf numFmtId="3" fontId="5" fillId="2" borderId="59" xfId="0" applyNumberFormat="1" applyFont="1" applyFill="1" applyBorder="1" applyAlignment="1">
      <alignment horizontal="righ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/>
    </xf>
    <xf numFmtId="0" fontId="3" fillId="0" borderId="4" xfId="0" applyFont="1" applyBorder="1"/>
    <xf numFmtId="0" fontId="3" fillId="0" borderId="8" xfId="0" applyFont="1" applyBorder="1"/>
    <xf numFmtId="49" fontId="6" fillId="0" borderId="12" xfId="0" applyNumberFormat="1" applyFont="1" applyBorder="1" applyAlignment="1">
      <alignment horizontal="center"/>
    </xf>
    <xf numFmtId="0" fontId="3" fillId="0" borderId="16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view="pageBreakPreview" zoomScaleNormal="100" zoomScaleSheetLayoutView="100" workbookViewId="0">
      <selection activeCell="E17" sqref="E17"/>
    </sheetView>
  </sheetViews>
  <sheetFormatPr defaultColWidth="14.42578125" defaultRowHeight="15" customHeight="1"/>
  <cols>
    <col min="1" max="1" width="2" customWidth="1"/>
    <col min="2" max="2" width="15" customWidth="1"/>
    <col min="3" max="3" width="15.85546875" customWidth="1"/>
    <col min="4" max="4" width="14.5703125" customWidth="1"/>
    <col min="5" max="5" width="18.28515625" customWidth="1"/>
    <col min="6" max="6" width="16.5703125" customWidth="1"/>
    <col min="7" max="7" width="15.28515625" customWidth="1"/>
    <col min="8" max="18" width="9.140625" customWidth="1"/>
    <col min="19" max="26" width="8.7109375" customWidth="1"/>
  </cols>
  <sheetData>
    <row r="1" spans="1:26" ht="24.75" customHeight="1">
      <c r="A1" s="234" t="s">
        <v>2</v>
      </c>
      <c r="B1" s="235"/>
      <c r="C1" s="235"/>
      <c r="D1" s="235"/>
      <c r="E1" s="235"/>
      <c r="F1" s="235"/>
      <c r="G1" s="23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>
      <c r="A2" s="4" t="s">
        <v>3</v>
      </c>
      <c r="B2" s="9"/>
      <c r="C2" s="11" t="s">
        <v>5</v>
      </c>
      <c r="D2" s="11" t="s">
        <v>6</v>
      </c>
      <c r="E2" s="13"/>
      <c r="F2" s="22" t="s">
        <v>7</v>
      </c>
      <c r="G2" s="2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3" hidden="1" customHeight="1">
      <c r="A3" s="27"/>
      <c r="B3" s="29"/>
      <c r="C3" s="33"/>
      <c r="D3" s="33"/>
      <c r="E3" s="34"/>
      <c r="F3" s="35"/>
      <c r="G3" s="3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" customHeight="1">
      <c r="A4" s="37" t="s">
        <v>12</v>
      </c>
      <c r="B4" s="29"/>
      <c r="C4" s="33"/>
      <c r="D4" s="33"/>
      <c r="E4" s="34"/>
      <c r="F4" s="35" t="s">
        <v>13</v>
      </c>
      <c r="G4" s="3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>
      <c r="A5" s="39"/>
      <c r="B5" s="40"/>
      <c r="C5" s="41" t="s">
        <v>15</v>
      </c>
      <c r="D5" s="42"/>
      <c r="E5" s="44"/>
      <c r="F5" s="35" t="s">
        <v>16</v>
      </c>
      <c r="G5" s="3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>
      <c r="A6" s="39"/>
      <c r="B6" s="40"/>
      <c r="C6" s="41" t="s">
        <v>17</v>
      </c>
      <c r="D6" s="42"/>
      <c r="E6" s="44"/>
      <c r="F6" s="35"/>
      <c r="G6" s="3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>
      <c r="A7" s="37" t="s">
        <v>18</v>
      </c>
      <c r="B7" s="46"/>
      <c r="C7" s="33"/>
      <c r="D7" s="33"/>
      <c r="E7" s="34"/>
      <c r="F7" s="35" t="s">
        <v>19</v>
      </c>
      <c r="G7" s="47">
        <v>0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>
      <c r="A8" s="48"/>
      <c r="B8" s="50"/>
      <c r="C8" s="55" t="s">
        <v>20</v>
      </c>
      <c r="D8" s="56"/>
      <c r="E8" s="56"/>
      <c r="F8" s="61" t="s">
        <v>22</v>
      </c>
      <c r="G8" s="47">
        <f>IF(G7=0,,ROUND((F31+F33)/G7,1))</f>
        <v>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>
      <c r="A9" s="66" t="s">
        <v>27</v>
      </c>
      <c r="B9" s="35"/>
      <c r="C9" s="231" t="s">
        <v>31</v>
      </c>
      <c r="D9" s="232"/>
      <c r="E9" s="233"/>
      <c r="F9" s="35" t="s">
        <v>32</v>
      </c>
      <c r="G9" s="73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>
      <c r="A10" s="66" t="s">
        <v>33</v>
      </c>
      <c r="B10" s="35"/>
      <c r="C10" s="231" t="s">
        <v>31</v>
      </c>
      <c r="D10" s="232"/>
      <c r="E10" s="233"/>
      <c r="F10" s="35"/>
      <c r="G10" s="73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>
      <c r="A11" s="66" t="s">
        <v>35</v>
      </c>
      <c r="B11" s="35"/>
      <c r="C11" s="231"/>
      <c r="D11" s="232"/>
      <c r="E11" s="233"/>
      <c r="F11" s="35"/>
      <c r="G11" s="7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3.5" customHeight="1">
      <c r="A12" s="66" t="s">
        <v>39</v>
      </c>
      <c r="B12" s="35"/>
      <c r="C12" s="231"/>
      <c r="D12" s="232"/>
      <c r="E12" s="233"/>
      <c r="F12" s="35" t="s">
        <v>40</v>
      </c>
      <c r="G12" s="7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>
      <c r="A13" s="79" t="s">
        <v>43</v>
      </c>
      <c r="B13" s="29"/>
      <c r="C13" s="231"/>
      <c r="D13" s="232"/>
      <c r="E13" s="233"/>
      <c r="F13" s="82" t="s">
        <v>48</v>
      </c>
      <c r="G13" s="8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236" t="s">
        <v>55</v>
      </c>
      <c r="B14" s="237"/>
      <c r="C14" s="237"/>
      <c r="D14" s="237"/>
      <c r="E14" s="237"/>
      <c r="F14" s="237"/>
      <c r="G14" s="238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7.25" customHeight="1">
      <c r="A15" s="92" t="s">
        <v>59</v>
      </c>
      <c r="B15" s="94"/>
      <c r="C15" s="95"/>
      <c r="D15" s="239" t="s">
        <v>67</v>
      </c>
      <c r="E15" s="240"/>
      <c r="F15" s="240"/>
      <c r="G15" s="241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110"/>
      <c r="B16" s="111" t="s">
        <v>73</v>
      </c>
      <c r="C16" s="113">
        <f>' Rek'!E18</f>
        <v>0</v>
      </c>
      <c r="D16" s="115"/>
      <c r="E16" s="116"/>
      <c r="F16" s="117"/>
      <c r="G16" s="11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110" t="s">
        <v>75</v>
      </c>
      <c r="B17" s="111" t="s">
        <v>76</v>
      </c>
      <c r="C17" s="113">
        <f>' Rek'!F18</f>
        <v>0</v>
      </c>
      <c r="D17" s="27"/>
      <c r="E17" s="119"/>
      <c r="F17" s="120"/>
      <c r="G17" s="11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110" t="s">
        <v>78</v>
      </c>
      <c r="B18" s="111" t="s">
        <v>79</v>
      </c>
      <c r="C18" s="113">
        <f>' Rek'!H18</f>
        <v>0</v>
      </c>
      <c r="D18" s="27"/>
      <c r="E18" s="119"/>
      <c r="F18" s="120"/>
      <c r="G18" s="11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123" t="s">
        <v>80</v>
      </c>
      <c r="B19" s="126" t="s">
        <v>81</v>
      </c>
      <c r="C19" s="113"/>
      <c r="D19" s="27"/>
      <c r="E19" s="119"/>
      <c r="F19" s="120"/>
      <c r="G19" s="11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128" t="s">
        <v>82</v>
      </c>
      <c r="B20" s="111"/>
      <c r="C20" s="113">
        <f>C16+C17+C18</f>
        <v>0</v>
      </c>
      <c r="D20" s="27"/>
      <c r="E20" s="119"/>
      <c r="F20" s="120"/>
      <c r="G20" s="11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128"/>
      <c r="B21" s="111"/>
      <c r="C21" s="113"/>
      <c r="D21" s="27"/>
      <c r="E21" s="119"/>
      <c r="F21" s="120"/>
      <c r="G21" s="113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128" t="s">
        <v>28</v>
      </c>
      <c r="B22" s="111"/>
      <c r="C22" s="113">
        <f>' Rek'!I18</f>
        <v>0</v>
      </c>
      <c r="D22" s="27"/>
      <c r="E22" s="119"/>
      <c r="F22" s="120"/>
      <c r="G22" s="113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140" t="s">
        <v>84</v>
      </c>
      <c r="B23" s="2"/>
      <c r="C23" s="113"/>
      <c r="D23" s="27" t="s">
        <v>88</v>
      </c>
      <c r="E23" s="119"/>
      <c r="F23" s="120"/>
      <c r="G23" s="11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42" t="s">
        <v>89</v>
      </c>
      <c r="B24" s="243"/>
      <c r="C24" s="146">
        <f>C20+C22</f>
        <v>0</v>
      </c>
      <c r="D24" s="148" t="s">
        <v>95</v>
      </c>
      <c r="E24" s="149"/>
      <c r="F24" s="150"/>
      <c r="G24" s="113">
        <f>' Rek'!H20</f>
        <v>0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>
      <c r="A25" s="124" t="s">
        <v>98</v>
      </c>
      <c r="B25" s="125"/>
      <c r="C25" s="152"/>
      <c r="D25" s="125" t="s">
        <v>101</v>
      </c>
      <c r="E25" s="125"/>
      <c r="F25" s="154" t="s">
        <v>102</v>
      </c>
      <c r="G25" s="155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>
      <c r="A26" s="140" t="s">
        <v>105</v>
      </c>
      <c r="B26" s="2"/>
      <c r="C26" s="156"/>
      <c r="D26" s="2" t="s">
        <v>105</v>
      </c>
      <c r="E26" s="2"/>
      <c r="F26" s="159" t="s">
        <v>105</v>
      </c>
      <c r="G26" s="160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37.5" customHeight="1">
      <c r="A27" s="140" t="s">
        <v>107</v>
      </c>
      <c r="B27" s="69"/>
      <c r="C27" s="156"/>
      <c r="D27" s="2" t="s">
        <v>107</v>
      </c>
      <c r="E27" s="2"/>
      <c r="F27" s="159" t="s">
        <v>107</v>
      </c>
      <c r="G27" s="160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>
      <c r="A28" s="140"/>
      <c r="B28" s="162"/>
      <c r="C28" s="156"/>
      <c r="D28" s="2"/>
      <c r="E28" s="2"/>
      <c r="F28" s="159"/>
      <c r="G28" s="160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>
      <c r="A29" s="140" t="s">
        <v>109</v>
      </c>
      <c r="B29" s="2"/>
      <c r="C29" s="156"/>
      <c r="D29" s="159" t="s">
        <v>110</v>
      </c>
      <c r="E29" s="156"/>
      <c r="F29" s="2" t="s">
        <v>110</v>
      </c>
      <c r="G29" s="160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69" customHeight="1">
      <c r="A30" s="140"/>
      <c r="B30" s="2"/>
      <c r="C30" s="164"/>
      <c r="D30" s="165"/>
      <c r="E30" s="164"/>
      <c r="F30" s="2"/>
      <c r="G30" s="160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>
      <c r="A31" s="167" t="s">
        <v>111</v>
      </c>
      <c r="B31" s="168"/>
      <c r="C31" s="170">
        <v>21</v>
      </c>
      <c r="D31" s="168" t="s">
        <v>114</v>
      </c>
      <c r="E31" s="173"/>
      <c r="F31" s="244">
        <f>C24-F33</f>
        <v>0</v>
      </c>
      <c r="G31" s="245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>
      <c r="A32" s="167" t="s">
        <v>119</v>
      </c>
      <c r="B32" s="168"/>
      <c r="C32" s="170">
        <f>C31</f>
        <v>21</v>
      </c>
      <c r="D32" s="168" t="s">
        <v>120</v>
      </c>
      <c r="E32" s="173"/>
      <c r="F32" s="244">
        <f>ROUND(PRODUCT(F31,C32/100),0)</f>
        <v>0</v>
      </c>
      <c r="G32" s="245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>
      <c r="A33" s="167" t="s">
        <v>111</v>
      </c>
      <c r="B33" s="168"/>
      <c r="C33" s="170">
        <v>0</v>
      </c>
      <c r="D33" s="168" t="s">
        <v>120</v>
      </c>
      <c r="E33" s="173"/>
      <c r="F33" s="244">
        <v>0</v>
      </c>
      <c r="G33" s="245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>
      <c r="A34" s="167" t="s">
        <v>119</v>
      </c>
      <c r="B34" s="176"/>
      <c r="C34" s="178">
        <f>C33</f>
        <v>0</v>
      </c>
      <c r="D34" s="168" t="s">
        <v>120</v>
      </c>
      <c r="E34" s="120"/>
      <c r="F34" s="244">
        <f>ROUND(PRODUCT(F33,C34/100),0)</f>
        <v>0</v>
      </c>
      <c r="G34" s="245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9.5" customHeight="1">
      <c r="A35" s="181" t="s">
        <v>126</v>
      </c>
      <c r="B35" s="182"/>
      <c r="C35" s="182"/>
      <c r="D35" s="182"/>
      <c r="E35" s="183"/>
      <c r="F35" s="246">
        <f>ROUND(SUM(F31:F34),0)</f>
        <v>0</v>
      </c>
      <c r="G35" s="247"/>
      <c r="H35" s="184"/>
      <c r="I35" s="184"/>
      <c r="J35" s="184"/>
      <c r="K35" s="184"/>
      <c r="L35" s="184"/>
      <c r="M35" s="184"/>
      <c r="N35" s="184"/>
      <c r="O35" s="184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</row>
    <row r="36" spans="1:2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>
      <c r="A37" s="2" t="s">
        <v>128</v>
      </c>
      <c r="B37" s="2"/>
      <c r="C37" s="2"/>
      <c r="D37" s="2"/>
      <c r="E37" s="2"/>
      <c r="F37" s="2"/>
      <c r="G37" s="2"/>
      <c r="H37" s="2" t="s">
        <v>129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25" customHeight="1">
      <c r="A38" s="2"/>
      <c r="B38" s="230" t="s">
        <v>130</v>
      </c>
      <c r="C38" s="229"/>
      <c r="D38" s="229"/>
      <c r="E38" s="229"/>
      <c r="F38" s="229"/>
      <c r="G38" s="229"/>
      <c r="H38" s="2" t="s">
        <v>129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>
      <c r="A39" s="185"/>
      <c r="B39" s="229"/>
      <c r="C39" s="229"/>
      <c r="D39" s="229"/>
      <c r="E39" s="229"/>
      <c r="F39" s="229"/>
      <c r="G39" s="229"/>
      <c r="H39" s="2" t="s">
        <v>129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>
      <c r="A40" s="185"/>
      <c r="B40" s="229"/>
      <c r="C40" s="229"/>
      <c r="D40" s="229"/>
      <c r="E40" s="229"/>
      <c r="F40" s="229"/>
      <c r="G40" s="229"/>
      <c r="H40" s="2" t="s">
        <v>129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>
      <c r="A41" s="185"/>
      <c r="B41" s="229"/>
      <c r="C41" s="229"/>
      <c r="D41" s="229"/>
      <c r="E41" s="229"/>
      <c r="F41" s="229"/>
      <c r="G41" s="229"/>
      <c r="H41" s="2" t="s">
        <v>129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>
      <c r="A42" s="185"/>
      <c r="B42" s="229"/>
      <c r="C42" s="229"/>
      <c r="D42" s="229"/>
      <c r="E42" s="229"/>
      <c r="F42" s="229"/>
      <c r="G42" s="229"/>
      <c r="H42" s="2" t="s">
        <v>129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>
      <c r="A43" s="185"/>
      <c r="B43" s="229"/>
      <c r="C43" s="229"/>
      <c r="D43" s="229"/>
      <c r="E43" s="229"/>
      <c r="F43" s="229"/>
      <c r="G43" s="229"/>
      <c r="H43" s="2" t="s">
        <v>129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>
      <c r="A44" s="185"/>
      <c r="B44" s="229"/>
      <c r="C44" s="229"/>
      <c r="D44" s="229"/>
      <c r="E44" s="229"/>
      <c r="F44" s="229"/>
      <c r="G44" s="229"/>
      <c r="H44" s="2" t="s">
        <v>129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>
      <c r="A45" s="185"/>
      <c r="B45" s="229"/>
      <c r="C45" s="229"/>
      <c r="D45" s="229"/>
      <c r="E45" s="229"/>
      <c r="F45" s="229"/>
      <c r="G45" s="229"/>
      <c r="H45" s="2" t="s">
        <v>129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>
      <c r="A46" s="185"/>
      <c r="B46" s="229"/>
      <c r="C46" s="229"/>
      <c r="D46" s="229"/>
      <c r="E46" s="229"/>
      <c r="F46" s="229"/>
      <c r="G46" s="229"/>
      <c r="H46" s="2" t="s">
        <v>129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>
      <c r="A47" s="2"/>
      <c r="B47" s="229"/>
      <c r="C47" s="229"/>
      <c r="D47" s="229"/>
      <c r="E47" s="229"/>
      <c r="F47" s="229"/>
      <c r="G47" s="229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>
      <c r="A48" s="2"/>
      <c r="B48" s="228"/>
      <c r="C48" s="229"/>
      <c r="D48" s="229"/>
      <c r="E48" s="229"/>
      <c r="F48" s="229"/>
      <c r="G48" s="229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6">
    <mergeCell ref="B48:G48"/>
    <mergeCell ref="B38:G47"/>
    <mergeCell ref="C9:E9"/>
    <mergeCell ref="A1:G1"/>
    <mergeCell ref="C12:E12"/>
    <mergeCell ref="C13:E13"/>
    <mergeCell ref="A14:G14"/>
    <mergeCell ref="D15:G15"/>
    <mergeCell ref="A24:B24"/>
    <mergeCell ref="C10:E10"/>
    <mergeCell ref="C11:E11"/>
    <mergeCell ref="F31:G31"/>
    <mergeCell ref="F32:G32"/>
    <mergeCell ref="F33:G33"/>
    <mergeCell ref="F34:G34"/>
    <mergeCell ref="F35:G35"/>
  </mergeCells>
  <pageMargins left="0.7" right="0.7" top="0.78740157499999996" bottom="0.78740157499999996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000"/>
  <sheetViews>
    <sheetView view="pageBreakPreview" zoomScale="130" zoomScaleNormal="100" zoomScaleSheetLayoutView="130" workbookViewId="0">
      <selection activeCell="E17" sqref="E17"/>
    </sheetView>
  </sheetViews>
  <sheetFormatPr defaultColWidth="14.42578125" defaultRowHeight="15" customHeight="1"/>
  <cols>
    <col min="1" max="1" width="5.85546875" customWidth="1"/>
    <col min="2" max="2" width="6.140625" customWidth="1"/>
    <col min="3" max="3" width="20.7109375" customWidth="1"/>
    <col min="4" max="4" width="27.4257812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10" max="10" width="10.140625" customWidth="1"/>
    <col min="11" max="11" width="9.140625" customWidth="1"/>
    <col min="12" max="12" width="10.140625" customWidth="1"/>
    <col min="13" max="43" width="9.140625" customWidth="1"/>
  </cols>
  <sheetData>
    <row r="1" spans="1:43" ht="13.5" customHeight="1">
      <c r="A1" s="248" t="s">
        <v>0</v>
      </c>
      <c r="B1" s="249"/>
      <c r="C1" s="1" t="str">
        <f>KL!C5</f>
        <v>FAKULTNÍ NEMOCNICE BRNO</v>
      </c>
      <c r="D1" s="3"/>
      <c r="E1" s="5"/>
      <c r="F1" s="3"/>
      <c r="G1" s="7" t="s">
        <v>4</v>
      </c>
      <c r="H1" s="8"/>
      <c r="I1" s="10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12.75" customHeight="1">
      <c r="A2" s="12"/>
      <c r="B2" s="14"/>
      <c r="C2" s="16" t="str">
        <f>KL!C6</f>
        <v>ROZŠÍŘENÍ PRACOVIŠTĚ OKH V BUDOVĚ CH</v>
      </c>
      <c r="D2" s="17"/>
      <c r="E2" s="19"/>
      <c r="F2" s="17"/>
      <c r="G2" s="21" t="str">
        <f>KL!C2</f>
        <v xml:space="preserve">D1.01.05-R </v>
      </c>
      <c r="H2" s="25"/>
      <c r="I2" s="26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3.5" customHeight="1">
      <c r="A3" s="250" t="s">
        <v>9</v>
      </c>
      <c r="B3" s="251"/>
      <c r="C3" s="30" t="str">
        <f>KL!C8</f>
        <v>PŘÍSTAVBA ČÁSTI 4.NP BUDOVY CH</v>
      </c>
      <c r="D3" s="31"/>
      <c r="E3" s="32"/>
      <c r="F3" s="31"/>
      <c r="G3" s="252" t="s">
        <v>11</v>
      </c>
      <c r="H3" s="253"/>
      <c r="I3" s="25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3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9.5" customHeight="1">
      <c r="A5" s="256" t="s">
        <v>14</v>
      </c>
      <c r="B5" s="229"/>
      <c r="C5" s="229"/>
      <c r="D5" s="229"/>
      <c r="E5" s="229"/>
      <c r="F5" s="229"/>
      <c r="G5" s="229"/>
      <c r="H5" s="229"/>
      <c r="I5" s="229"/>
      <c r="J5" s="2"/>
      <c r="K5" s="2"/>
      <c r="L5" s="4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3.5" customHeight="1">
      <c r="A6" s="16"/>
      <c r="B6" s="16"/>
      <c r="C6" s="16"/>
      <c r="D6" s="51"/>
      <c r="E6" s="51"/>
      <c r="F6" s="51"/>
      <c r="G6" s="51"/>
      <c r="H6" s="51"/>
      <c r="I6" s="51"/>
      <c r="J6" s="2"/>
      <c r="K6" s="2"/>
      <c r="L6" s="5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3.5" customHeight="1">
      <c r="A7" s="54"/>
      <c r="B7" s="57" t="s">
        <v>21</v>
      </c>
      <c r="C7" s="57"/>
      <c r="D7" s="58"/>
      <c r="E7" s="60" t="s">
        <v>23</v>
      </c>
      <c r="F7" s="62" t="s">
        <v>25</v>
      </c>
      <c r="G7" s="62"/>
      <c r="H7" s="62" t="s">
        <v>26</v>
      </c>
      <c r="I7" s="63" t="s">
        <v>28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12.75" customHeight="1">
      <c r="A8" s="65" t="s">
        <v>29</v>
      </c>
      <c r="B8" s="64" t="s">
        <v>30</v>
      </c>
      <c r="C8" s="2"/>
      <c r="D8" s="67"/>
      <c r="E8" s="68">
        <f>Polož.!G111</f>
        <v>0</v>
      </c>
      <c r="F8" s="70">
        <f>Polož.!F114</f>
        <v>0</v>
      </c>
      <c r="G8" s="70"/>
      <c r="H8" s="70">
        <f>Polož.!G108</f>
        <v>0</v>
      </c>
      <c r="I8" s="71"/>
      <c r="J8" s="72">
        <f t="shared" ref="J8:J17" si="0">SUM(E8:I8)</f>
        <v>0</v>
      </c>
      <c r="K8" s="2"/>
      <c r="L8" s="7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12.75" hidden="1" customHeight="1">
      <c r="A9" s="65" t="s">
        <v>36</v>
      </c>
      <c r="B9" s="64" t="s">
        <v>37</v>
      </c>
      <c r="C9" s="2"/>
      <c r="D9" s="67"/>
      <c r="E9" s="68"/>
      <c r="F9" s="70">
        <f>Polož.!G116-' Rek'!E9-MONT.731-' Rek'!I9</f>
        <v>0</v>
      </c>
      <c r="G9" s="70"/>
      <c r="H9" s="70"/>
      <c r="I9" s="71"/>
      <c r="J9" s="72">
        <f t="shared" si="0"/>
        <v>0</v>
      </c>
      <c r="K9" s="2"/>
      <c r="L9" s="75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12.75" customHeight="1">
      <c r="A10" s="65" t="s">
        <v>41</v>
      </c>
      <c r="B10" s="64" t="s">
        <v>42</v>
      </c>
      <c r="C10" s="2"/>
      <c r="D10" s="67"/>
      <c r="E10" s="68">
        <f>Polož.!G151</f>
        <v>0</v>
      </c>
      <c r="F10" s="70">
        <f>Polož.!F154</f>
        <v>0</v>
      </c>
      <c r="G10" s="70"/>
      <c r="H10" s="70">
        <f>Polož.!G148</f>
        <v>0</v>
      </c>
      <c r="I10" s="71"/>
      <c r="J10" s="72">
        <f t="shared" si="0"/>
        <v>0</v>
      </c>
      <c r="K10" s="2"/>
      <c r="L10" s="75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12.75" customHeight="1">
      <c r="A11" s="65" t="s">
        <v>50</v>
      </c>
      <c r="B11" s="64" t="s">
        <v>51</v>
      </c>
      <c r="C11" s="2"/>
      <c r="D11" s="67"/>
      <c r="E11" s="68">
        <f>Polož.!G245</f>
        <v>0</v>
      </c>
      <c r="F11" s="70">
        <f>Polož.!F248</f>
        <v>0</v>
      </c>
      <c r="G11" s="70"/>
      <c r="H11" s="70">
        <f>Polož.!G242</f>
        <v>0</v>
      </c>
      <c r="I11" s="71">
        <f>Polož.!G239</f>
        <v>0</v>
      </c>
      <c r="J11" s="72">
        <f t="shared" si="0"/>
        <v>0</v>
      </c>
      <c r="K11" s="2"/>
      <c r="L11" s="75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12.75" customHeight="1">
      <c r="A12" s="65" t="s">
        <v>53</v>
      </c>
      <c r="B12" s="64" t="s">
        <v>54</v>
      </c>
      <c r="C12" s="2"/>
      <c r="D12" s="67"/>
      <c r="E12" s="68">
        <f>Polož.!G715</f>
        <v>0</v>
      </c>
      <c r="F12" s="70">
        <f>Polož.!F718</f>
        <v>0</v>
      </c>
      <c r="G12" s="70"/>
      <c r="H12" s="70">
        <f>Polož.!G712</f>
        <v>0</v>
      </c>
      <c r="I12" s="71"/>
      <c r="J12" s="72">
        <f t="shared" si="0"/>
        <v>0</v>
      </c>
      <c r="K12" s="2"/>
      <c r="L12" s="75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12.75" customHeight="1">
      <c r="A13" s="65" t="str">
        <f>Polož.!B719</f>
        <v>735</v>
      </c>
      <c r="B13" s="64" t="str">
        <f>Polož.!C719</f>
        <v>Otopné plochy</v>
      </c>
      <c r="C13" s="2"/>
      <c r="D13" s="67"/>
      <c r="E13" s="68">
        <f>Polož.!G790</f>
        <v>0</v>
      </c>
      <c r="F13" s="70">
        <f>Polož.!F791</f>
        <v>0</v>
      </c>
      <c r="G13" s="70"/>
      <c r="H13" s="70">
        <f>Polož.!G789</f>
        <v>0</v>
      </c>
      <c r="I13" s="71"/>
      <c r="J13" s="72">
        <f t="shared" si="0"/>
        <v>0</v>
      </c>
      <c r="K13" s="2"/>
      <c r="L13" s="75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12.75" customHeight="1">
      <c r="A14" s="65" t="s">
        <v>57</v>
      </c>
      <c r="B14" s="64" t="s">
        <v>58</v>
      </c>
      <c r="C14" s="2"/>
      <c r="D14" s="67"/>
      <c r="E14" s="68">
        <f>Polož.!G802</f>
        <v>0</v>
      </c>
      <c r="F14" s="70">
        <f>Polož.!F803</f>
        <v>0</v>
      </c>
      <c r="G14" s="70"/>
      <c r="H14" s="70"/>
      <c r="I14" s="71"/>
      <c r="J14" s="72">
        <f t="shared" si="0"/>
        <v>0</v>
      </c>
      <c r="K14" s="2"/>
      <c r="L14" s="75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12.75" customHeight="1">
      <c r="A15" s="65" t="s">
        <v>60</v>
      </c>
      <c r="B15" s="64" t="s">
        <v>61</v>
      </c>
      <c r="C15" s="2"/>
      <c r="D15" s="67"/>
      <c r="E15" s="68"/>
      <c r="F15" s="70">
        <f>Polož.!G817</f>
        <v>0</v>
      </c>
      <c r="G15" s="70"/>
      <c r="H15" s="70"/>
      <c r="I15" s="71"/>
      <c r="J15" s="72">
        <f t="shared" si="0"/>
        <v>0</v>
      </c>
      <c r="K15" s="2"/>
      <c r="L15" s="75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12.75" customHeight="1">
      <c r="A16" s="65" t="s">
        <v>62</v>
      </c>
      <c r="B16" s="64" t="s">
        <v>63</v>
      </c>
      <c r="C16" s="2"/>
      <c r="D16" s="67"/>
      <c r="E16" s="68"/>
      <c r="F16" s="70">
        <f>Polož.!G837</f>
        <v>0</v>
      </c>
      <c r="G16" s="70"/>
      <c r="H16" s="70"/>
      <c r="I16" s="71"/>
      <c r="J16" s="72">
        <f t="shared" si="0"/>
        <v>0</v>
      </c>
      <c r="K16" s="2"/>
      <c r="L16" s="75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13.5" customHeight="1">
      <c r="A17" s="65" t="s">
        <v>64</v>
      </c>
      <c r="B17" s="64" t="s">
        <v>65</v>
      </c>
      <c r="C17" s="2"/>
      <c r="D17" s="67"/>
      <c r="E17" s="68"/>
      <c r="F17" s="70">
        <f>Polož.!G852</f>
        <v>0</v>
      </c>
      <c r="G17" s="70"/>
      <c r="H17" s="70"/>
      <c r="I17" s="71"/>
      <c r="J17" s="72">
        <f t="shared" si="0"/>
        <v>0</v>
      </c>
      <c r="K17" s="2"/>
      <c r="L17" s="75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13.5" customHeight="1">
      <c r="A18" s="93"/>
      <c r="B18" s="98" t="s">
        <v>66</v>
      </c>
      <c r="C18" s="98"/>
      <c r="D18" s="100"/>
      <c r="E18" s="102">
        <f t="shared" ref="E18:G18" si="1">SUM(E8:E17)</f>
        <v>0</v>
      </c>
      <c r="F18" s="103">
        <f t="shared" si="1"/>
        <v>0</v>
      </c>
      <c r="G18" s="103">
        <f t="shared" si="1"/>
        <v>0</v>
      </c>
      <c r="H18" s="103">
        <f t="shared" ref="H18:I18" si="2">SUM(H8:H15)</f>
        <v>0</v>
      </c>
      <c r="I18" s="105">
        <f t="shared" si="2"/>
        <v>0</v>
      </c>
      <c r="J18" s="107"/>
      <c r="K18" s="2"/>
      <c r="L18" s="75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12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>
        <v>2</v>
      </c>
    </row>
    <row r="20" spans="1:43" ht="18" customHeight="1">
      <c r="A20" s="257" t="s">
        <v>71</v>
      </c>
      <c r="B20" s="229"/>
      <c r="C20" s="229"/>
      <c r="D20" s="229"/>
      <c r="E20" s="229"/>
      <c r="F20" s="229"/>
      <c r="G20" s="229"/>
      <c r="H20" s="229"/>
      <c r="I20" s="229"/>
      <c r="J20" s="7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12.75" customHeight="1">
      <c r="A22" s="124" t="s">
        <v>74</v>
      </c>
      <c r="B22" s="125"/>
      <c r="C22" s="125"/>
      <c r="D22" s="131"/>
      <c r="E22" s="133" t="s">
        <v>85</v>
      </c>
      <c r="F22" s="135" t="s">
        <v>86</v>
      </c>
      <c r="G22" s="137" t="s">
        <v>87</v>
      </c>
      <c r="H22" s="139"/>
      <c r="I22" s="141" t="s">
        <v>85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12.75" customHeight="1">
      <c r="A23" s="128" t="s">
        <v>90</v>
      </c>
      <c r="B23" s="111"/>
      <c r="C23" s="111"/>
      <c r="D23" s="143"/>
      <c r="E23" s="144">
        <v>0</v>
      </c>
      <c r="F23" s="145">
        <v>0</v>
      </c>
      <c r="G23" s="147">
        <f>F18</f>
        <v>0</v>
      </c>
      <c r="H23" s="151"/>
      <c r="I23" s="153">
        <f t="shared" ref="I23:I24" si="3">E23+F23*G23/100</f>
        <v>0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12.75" customHeight="1">
      <c r="A24" s="128" t="s">
        <v>103</v>
      </c>
      <c r="B24" s="111"/>
      <c r="C24" s="111"/>
      <c r="D24" s="143"/>
      <c r="E24" s="144">
        <v>0</v>
      </c>
      <c r="F24" s="145">
        <v>0</v>
      </c>
      <c r="G24" s="147">
        <f>F18</f>
        <v>0</v>
      </c>
      <c r="H24" s="151"/>
      <c r="I24" s="153">
        <f t="shared" si="3"/>
        <v>0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13.5" customHeight="1">
      <c r="A25" s="161"/>
      <c r="B25" s="163" t="s">
        <v>108</v>
      </c>
      <c r="C25" s="169"/>
      <c r="D25" s="171"/>
      <c r="E25" s="172"/>
      <c r="F25" s="174"/>
      <c r="G25" s="174"/>
      <c r="H25" s="255">
        <f>SUM(I23:I24)</f>
        <v>0</v>
      </c>
      <c r="I25" s="247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12.75" customHeight="1">
      <c r="A26" s="175"/>
      <c r="B26" s="175"/>
      <c r="C26" s="175"/>
      <c r="D26" s="175"/>
      <c r="E26" s="175"/>
      <c r="F26" s="175"/>
      <c r="G26" s="175"/>
      <c r="H26" s="175"/>
      <c r="I26" s="17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12.75" customHeight="1">
      <c r="A27" s="2"/>
      <c r="B27" s="2"/>
      <c r="C27" s="2"/>
      <c r="D27" s="2"/>
      <c r="E27" s="2"/>
      <c r="F27" s="177"/>
      <c r="G27" s="179"/>
      <c r="H27" s="179"/>
      <c r="I27" s="18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</sheetData>
  <mergeCells count="6">
    <mergeCell ref="A1:B1"/>
    <mergeCell ref="A3:B3"/>
    <mergeCell ref="G3:I3"/>
    <mergeCell ref="H25:I25"/>
    <mergeCell ref="A5:I5"/>
    <mergeCell ref="A20:I20"/>
  </mergeCells>
  <pageMargins left="0.7" right="0.7" top="0.78740157499999996" bottom="0.78740157499999996" header="0.3" footer="0.3"/>
  <pageSetup paperSize="9" scale="7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451"/>
  <sheetViews>
    <sheetView showGridLines="0" tabSelected="1" view="pageBreakPreview" topLeftCell="A523" zoomScale="85" zoomScaleNormal="100" zoomScaleSheetLayoutView="85" workbookViewId="0">
      <selection activeCell="L110" sqref="L110"/>
    </sheetView>
  </sheetViews>
  <sheetFormatPr defaultColWidth="14.42578125" defaultRowHeight="15" customHeight="1"/>
  <cols>
    <col min="1" max="1" width="4.42578125" customWidth="1"/>
    <col min="2" max="2" width="12.7109375" customWidth="1"/>
    <col min="3" max="3" width="72.42578125" customWidth="1"/>
    <col min="4" max="4" width="5.5703125" customWidth="1"/>
    <col min="5" max="5" width="8.5703125" customWidth="1"/>
    <col min="6" max="6" width="11.85546875" customWidth="1"/>
    <col min="7" max="7" width="13.85546875" customWidth="1"/>
    <col min="8" max="8" width="11.7109375" customWidth="1"/>
    <col min="9" max="20" width="9.140625" customWidth="1"/>
    <col min="21" max="26" width="8.7109375" customWidth="1"/>
  </cols>
  <sheetData>
    <row r="1" spans="1:26" ht="15.75" customHeight="1">
      <c r="A1" s="258" t="s">
        <v>1</v>
      </c>
      <c r="B1" s="229"/>
      <c r="C1" s="229"/>
      <c r="D1" s="229"/>
      <c r="E1" s="229"/>
      <c r="F1" s="229"/>
      <c r="G1" s="229"/>
      <c r="H1" s="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4.25" customHeight="1">
      <c r="A2" s="2"/>
      <c r="B2" s="15"/>
      <c r="C2" s="18"/>
      <c r="D2" s="18"/>
      <c r="E2" s="20"/>
      <c r="F2" s="18"/>
      <c r="G2" s="18"/>
      <c r="H2" s="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>
      <c r="A3" s="248" t="s">
        <v>8</v>
      </c>
      <c r="B3" s="249"/>
      <c r="C3" s="23" t="str">
        <f>' Rek'!C1</f>
        <v>FAKULTNÍ NEMOCNICE BRNO</v>
      </c>
      <c r="D3" s="28"/>
      <c r="E3" s="261" t="s">
        <v>10</v>
      </c>
      <c r="F3" s="262"/>
      <c r="G3" s="263"/>
      <c r="H3" s="4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12"/>
      <c r="B4" s="14"/>
      <c r="C4" s="45" t="str">
        <f>KL!C6</f>
        <v>ROZŠÍŘENÍ PRACOVIŠTĚ OKH V BUDOVĚ CH</v>
      </c>
      <c r="D4" s="2"/>
      <c r="E4" s="264" t="str">
        <f>KL!C2</f>
        <v xml:space="preserve">D1.01.05-R </v>
      </c>
      <c r="F4" s="229"/>
      <c r="G4" s="265"/>
      <c r="H4" s="4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3.5" customHeight="1">
      <c r="A5" s="259" t="s">
        <v>9</v>
      </c>
      <c r="B5" s="251"/>
      <c r="C5" s="53" t="str">
        <f>' Rek'!C3</f>
        <v>PŘÍSTAVBA ČÁSTI 4.NP BUDOVY CH</v>
      </c>
      <c r="D5" s="59"/>
      <c r="E5" s="260" t="s">
        <v>24</v>
      </c>
      <c r="F5" s="253"/>
      <c r="G5" s="254"/>
      <c r="H5" s="4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5" customHeight="1">
      <c r="A6" s="64"/>
      <c r="B6" s="2"/>
      <c r="C6" s="2"/>
      <c r="D6" s="2"/>
      <c r="E6" s="69"/>
      <c r="F6" s="2"/>
      <c r="G6" s="2"/>
      <c r="H6" s="74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7" customHeight="1">
      <c r="A7" s="76" t="s">
        <v>34</v>
      </c>
      <c r="B7" s="78" t="s">
        <v>38</v>
      </c>
      <c r="C7" s="78" t="s">
        <v>44</v>
      </c>
      <c r="D7" s="78" t="s">
        <v>45</v>
      </c>
      <c r="E7" s="78" t="s">
        <v>46</v>
      </c>
      <c r="F7" s="80" t="s">
        <v>47</v>
      </c>
      <c r="G7" s="81" t="s">
        <v>49</v>
      </c>
      <c r="H7" s="84" t="s">
        <v>52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>
      <c r="A8" s="85" t="s">
        <v>56</v>
      </c>
      <c r="B8" s="86" t="s">
        <v>29</v>
      </c>
      <c r="C8" s="87" t="s">
        <v>30</v>
      </c>
      <c r="D8" s="88"/>
      <c r="E8" s="89"/>
      <c r="F8" s="90"/>
      <c r="G8" s="91"/>
      <c r="H8" s="9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2.5" customHeight="1">
      <c r="A9" s="97">
        <v>1</v>
      </c>
      <c r="B9" s="99" t="s">
        <v>68</v>
      </c>
      <c r="C9" s="101" t="s">
        <v>69</v>
      </c>
      <c r="D9" s="104" t="s">
        <v>70</v>
      </c>
      <c r="E9" s="106">
        <f>E157</f>
        <v>56</v>
      </c>
      <c r="F9" s="108"/>
      <c r="G9" s="109">
        <f>E9*F9</f>
        <v>0</v>
      </c>
      <c r="H9" s="112" t="s">
        <v>72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>
      <c r="A10" s="114"/>
      <c r="B10" s="118"/>
      <c r="C10" s="121" t="s">
        <v>77</v>
      </c>
      <c r="D10" s="122"/>
      <c r="E10" s="127"/>
      <c r="F10" s="129"/>
      <c r="G10" s="127"/>
      <c r="H10" s="130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>
      <c r="A11" s="114"/>
      <c r="B11" s="118"/>
      <c r="C11" s="132" t="s">
        <v>83</v>
      </c>
      <c r="D11" s="134"/>
      <c r="E11" s="136"/>
      <c r="F11" s="138"/>
      <c r="G11" s="136"/>
      <c r="H11" s="14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22.5" customHeight="1">
      <c r="A12" s="97">
        <f>A9+1</f>
        <v>2</v>
      </c>
      <c r="B12" s="99" t="s">
        <v>91</v>
      </c>
      <c r="C12" s="101" t="s">
        <v>92</v>
      </c>
      <c r="D12" s="104" t="s">
        <v>70</v>
      </c>
      <c r="E12" s="106">
        <f>E160</f>
        <v>34</v>
      </c>
      <c r="F12" s="108"/>
      <c r="G12" s="109">
        <f>E12*F12</f>
        <v>0</v>
      </c>
      <c r="H12" s="112" t="s">
        <v>72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>
      <c r="A13" s="114"/>
      <c r="B13" s="118"/>
      <c r="C13" s="121" t="s">
        <v>77</v>
      </c>
      <c r="D13" s="122"/>
      <c r="E13" s="127"/>
      <c r="F13" s="129"/>
      <c r="G13" s="127"/>
      <c r="H13" s="130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>
      <c r="A14" s="114"/>
      <c r="B14" s="118"/>
      <c r="C14" s="132" t="s">
        <v>83</v>
      </c>
      <c r="D14" s="134"/>
      <c r="E14" s="136"/>
      <c r="F14" s="138"/>
      <c r="G14" s="136"/>
      <c r="H14" s="14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2.5" customHeight="1">
      <c r="A15" s="97">
        <f>A12+1</f>
        <v>3</v>
      </c>
      <c r="B15" s="99" t="s">
        <v>93</v>
      </c>
      <c r="C15" s="101" t="s">
        <v>94</v>
      </c>
      <c r="D15" s="104" t="s">
        <v>70</v>
      </c>
      <c r="E15" s="106">
        <f>E163</f>
        <v>127</v>
      </c>
      <c r="F15" s="108"/>
      <c r="G15" s="109">
        <f>E15*F15</f>
        <v>0</v>
      </c>
      <c r="H15" s="112" t="s">
        <v>72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>
      <c r="A16" s="114"/>
      <c r="B16" s="118"/>
      <c r="C16" s="121" t="s">
        <v>77</v>
      </c>
      <c r="D16" s="122"/>
      <c r="E16" s="127"/>
      <c r="F16" s="129"/>
      <c r="G16" s="127"/>
      <c r="H16" s="130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>
      <c r="A17" s="114"/>
      <c r="B17" s="118"/>
      <c r="C17" s="132" t="s">
        <v>83</v>
      </c>
      <c r="D17" s="134"/>
      <c r="E17" s="136"/>
      <c r="F17" s="138"/>
      <c r="G17" s="136"/>
      <c r="H17" s="14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2.5" customHeight="1">
      <c r="A18" s="97">
        <f>A15+1</f>
        <v>4</v>
      </c>
      <c r="B18" s="99" t="s">
        <v>96</v>
      </c>
      <c r="C18" s="101" t="s">
        <v>97</v>
      </c>
      <c r="D18" s="104" t="s">
        <v>70</v>
      </c>
      <c r="E18" s="106">
        <f>E166</f>
        <v>97</v>
      </c>
      <c r="F18" s="108"/>
      <c r="G18" s="109">
        <f>E18*F18</f>
        <v>0</v>
      </c>
      <c r="H18" s="112" t="s">
        <v>72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>
      <c r="A19" s="114"/>
      <c r="B19" s="118"/>
      <c r="C19" s="121" t="s">
        <v>77</v>
      </c>
      <c r="D19" s="122"/>
      <c r="E19" s="127"/>
      <c r="F19" s="129"/>
      <c r="G19" s="127"/>
      <c r="H19" s="130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>
      <c r="A20" s="114"/>
      <c r="B20" s="118"/>
      <c r="C20" s="132" t="s">
        <v>83</v>
      </c>
      <c r="D20" s="134"/>
      <c r="E20" s="136"/>
      <c r="F20" s="138"/>
      <c r="G20" s="136"/>
      <c r="H20" s="14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2.5" customHeight="1">
      <c r="A21" s="97">
        <f>A18+1</f>
        <v>5</v>
      </c>
      <c r="B21" s="99" t="s">
        <v>99</v>
      </c>
      <c r="C21" s="101" t="s">
        <v>100</v>
      </c>
      <c r="D21" s="104" t="s">
        <v>70</v>
      </c>
      <c r="E21" s="106">
        <f>E169</f>
        <v>58</v>
      </c>
      <c r="F21" s="108"/>
      <c r="G21" s="109">
        <f>E21*F21</f>
        <v>0</v>
      </c>
      <c r="H21" s="112" t="s">
        <v>72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>
      <c r="A22" s="114"/>
      <c r="B22" s="118"/>
      <c r="C22" s="121" t="s">
        <v>77</v>
      </c>
      <c r="D22" s="122"/>
      <c r="E22" s="127"/>
      <c r="F22" s="129"/>
      <c r="G22" s="127"/>
      <c r="H22" s="130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>
      <c r="A23" s="114"/>
      <c r="B23" s="118"/>
      <c r="C23" s="132" t="s">
        <v>83</v>
      </c>
      <c r="D23" s="134"/>
      <c r="E23" s="136"/>
      <c r="F23" s="138"/>
      <c r="G23" s="136"/>
      <c r="H23" s="14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45" customHeight="1">
      <c r="A24" s="97">
        <f>A21+1</f>
        <v>6</v>
      </c>
      <c r="B24" s="99" t="s">
        <v>104</v>
      </c>
      <c r="C24" s="157" t="s">
        <v>106</v>
      </c>
      <c r="D24" s="158" t="s">
        <v>70</v>
      </c>
      <c r="E24" s="109">
        <f>E173</f>
        <v>8</v>
      </c>
      <c r="F24" s="166"/>
      <c r="G24" s="109">
        <f>E24*F24</f>
        <v>0</v>
      </c>
      <c r="H24" s="112" t="s">
        <v>72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>
      <c r="A25" s="114"/>
      <c r="B25" s="118"/>
      <c r="C25" s="121" t="s">
        <v>77</v>
      </c>
      <c r="D25" s="122"/>
      <c r="E25" s="127"/>
      <c r="F25" s="129"/>
      <c r="G25" s="127"/>
      <c r="H25" s="130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>
      <c r="A26" s="114"/>
      <c r="B26" s="118"/>
      <c r="C26" s="132" t="s">
        <v>83</v>
      </c>
      <c r="D26" s="134"/>
      <c r="E26" s="136"/>
      <c r="F26" s="138"/>
      <c r="G26" s="136"/>
      <c r="H26" s="14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45" customHeight="1">
      <c r="A27" s="97">
        <f>A24+1</f>
        <v>7</v>
      </c>
      <c r="B27" s="99" t="s">
        <v>112</v>
      </c>
      <c r="C27" s="157" t="s">
        <v>113</v>
      </c>
      <c r="D27" s="158" t="s">
        <v>70</v>
      </c>
      <c r="E27" s="109">
        <f>E176</f>
        <v>137</v>
      </c>
      <c r="F27" s="166"/>
      <c r="G27" s="109">
        <f>E27*F27</f>
        <v>0</v>
      </c>
      <c r="H27" s="112" t="s">
        <v>72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>
      <c r="A28" s="114"/>
      <c r="B28" s="118"/>
      <c r="C28" s="121" t="s">
        <v>77</v>
      </c>
      <c r="D28" s="122"/>
      <c r="E28" s="127"/>
      <c r="F28" s="129"/>
      <c r="G28" s="127"/>
      <c r="H28" s="130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>
      <c r="A29" s="114"/>
      <c r="B29" s="118"/>
      <c r="C29" s="132" t="s">
        <v>83</v>
      </c>
      <c r="D29" s="134"/>
      <c r="E29" s="136"/>
      <c r="F29" s="138"/>
      <c r="G29" s="136"/>
      <c r="H29" s="14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45" customHeight="1">
      <c r="A30" s="97">
        <f>A27+1</f>
        <v>8</v>
      </c>
      <c r="B30" s="99" t="s">
        <v>115</v>
      </c>
      <c r="C30" s="157" t="s">
        <v>116</v>
      </c>
      <c r="D30" s="104" t="s">
        <v>70</v>
      </c>
      <c r="E30" s="109">
        <f>E179</f>
        <v>189</v>
      </c>
      <c r="F30" s="108"/>
      <c r="G30" s="109">
        <f>E30*F30</f>
        <v>0</v>
      </c>
      <c r="H30" s="112" t="s">
        <v>72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>
      <c r="A31" s="114"/>
      <c r="B31" s="118"/>
      <c r="C31" s="121" t="s">
        <v>77</v>
      </c>
      <c r="D31" s="122"/>
      <c r="E31" s="127"/>
      <c r="F31" s="129"/>
      <c r="G31" s="127"/>
      <c r="H31" s="130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>
      <c r="A32" s="114"/>
      <c r="B32" s="118"/>
      <c r="C32" s="132" t="s">
        <v>83</v>
      </c>
      <c r="D32" s="134"/>
      <c r="E32" s="136"/>
      <c r="F32" s="138"/>
      <c r="G32" s="136"/>
      <c r="H32" s="14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45" customHeight="1">
      <c r="A33" s="97">
        <f>A30+1</f>
        <v>9</v>
      </c>
      <c r="B33" s="99" t="s">
        <v>117</v>
      </c>
      <c r="C33" s="157" t="s">
        <v>118</v>
      </c>
      <c r="D33" s="104" t="s">
        <v>70</v>
      </c>
      <c r="E33" s="109">
        <f>E182</f>
        <v>65</v>
      </c>
      <c r="F33" s="108"/>
      <c r="G33" s="109">
        <f>E33*F33</f>
        <v>0</v>
      </c>
      <c r="H33" s="112" t="s">
        <v>72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>
      <c r="A34" s="114"/>
      <c r="B34" s="118"/>
      <c r="C34" s="121" t="s">
        <v>77</v>
      </c>
      <c r="D34" s="122"/>
      <c r="E34" s="127"/>
      <c r="F34" s="129"/>
      <c r="G34" s="127"/>
      <c r="H34" s="130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>
      <c r="A35" s="114"/>
      <c r="B35" s="118"/>
      <c r="C35" s="132" t="s">
        <v>83</v>
      </c>
      <c r="D35" s="134"/>
      <c r="E35" s="136"/>
      <c r="F35" s="138"/>
      <c r="G35" s="136"/>
      <c r="H35" s="14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45" customHeight="1">
      <c r="A36" s="97">
        <f>A33+1</f>
        <v>10</v>
      </c>
      <c r="B36" s="99" t="s">
        <v>121</v>
      </c>
      <c r="C36" s="157" t="s">
        <v>122</v>
      </c>
      <c r="D36" s="158" t="s">
        <v>70</v>
      </c>
      <c r="E36" s="109">
        <v>17</v>
      </c>
      <c r="F36" s="166"/>
      <c r="G36" s="109">
        <f>E36*F36</f>
        <v>0</v>
      </c>
      <c r="H36" s="112" t="s">
        <v>72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>
      <c r="A37" s="114"/>
      <c r="B37" s="118"/>
      <c r="C37" s="121" t="s">
        <v>77</v>
      </c>
      <c r="D37" s="122"/>
      <c r="E37" s="127"/>
      <c r="F37" s="129"/>
      <c r="G37" s="127"/>
      <c r="H37" s="130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>
      <c r="A38" s="114"/>
      <c r="B38" s="118"/>
      <c r="C38" s="132" t="s">
        <v>83</v>
      </c>
      <c r="D38" s="134"/>
      <c r="E38" s="136"/>
      <c r="F38" s="138"/>
      <c r="G38" s="136"/>
      <c r="H38" s="14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>
      <c r="A39" s="97">
        <f>A36+1</f>
        <v>11</v>
      </c>
      <c r="B39" s="99" t="s">
        <v>123</v>
      </c>
      <c r="C39" s="157" t="s">
        <v>124</v>
      </c>
      <c r="D39" s="158" t="s">
        <v>151</v>
      </c>
      <c r="E39" s="109">
        <v>2</v>
      </c>
      <c r="F39" s="166"/>
      <c r="G39" s="109">
        <f>E39*F39</f>
        <v>0</v>
      </c>
      <c r="H39" s="112" t="s">
        <v>72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>
      <c r="A40" s="114"/>
      <c r="B40" s="118"/>
      <c r="C40" s="121" t="s">
        <v>77</v>
      </c>
      <c r="D40" s="122"/>
      <c r="E40" s="127"/>
      <c r="F40" s="129"/>
      <c r="G40" s="127"/>
      <c r="H40" s="130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>
      <c r="A41" s="114"/>
      <c r="B41" s="118"/>
      <c r="C41" s="132" t="s">
        <v>83</v>
      </c>
      <c r="D41" s="134"/>
      <c r="E41" s="136"/>
      <c r="F41" s="138"/>
      <c r="G41" s="136"/>
      <c r="H41" s="14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2.5" customHeight="1">
      <c r="A42" s="97">
        <f>A39+1</f>
        <v>12</v>
      </c>
      <c r="B42" s="99" t="s">
        <v>127</v>
      </c>
      <c r="C42" s="157" t="s">
        <v>640</v>
      </c>
      <c r="D42" s="104" t="s">
        <v>70</v>
      </c>
      <c r="E42" s="106">
        <f>E186</f>
        <v>54</v>
      </c>
      <c r="F42" s="108"/>
      <c r="G42" s="109">
        <f>E42*F42</f>
        <v>0</v>
      </c>
      <c r="H42" s="112" t="s">
        <v>72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>
      <c r="A43" s="114"/>
      <c r="B43" s="118"/>
      <c r="C43" s="121" t="s">
        <v>77</v>
      </c>
      <c r="D43" s="122"/>
      <c r="E43" s="127"/>
      <c r="F43" s="129"/>
      <c r="G43" s="127"/>
      <c r="H43" s="130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>
      <c r="A44" s="114"/>
      <c r="B44" s="118"/>
      <c r="C44" s="132" t="s">
        <v>83</v>
      </c>
      <c r="D44" s="134"/>
      <c r="E44" s="136"/>
      <c r="F44" s="138"/>
      <c r="G44" s="136"/>
      <c r="H44" s="14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2.5" customHeight="1">
      <c r="A45" s="97">
        <f>A42+1</f>
        <v>13</v>
      </c>
      <c r="B45" s="99" t="s">
        <v>131</v>
      </c>
      <c r="C45" s="157" t="s">
        <v>641</v>
      </c>
      <c r="D45" s="104" t="s">
        <v>70</v>
      </c>
      <c r="E45" s="106">
        <f>E189</f>
        <v>36</v>
      </c>
      <c r="F45" s="108"/>
      <c r="G45" s="109">
        <f>E45*F45</f>
        <v>0</v>
      </c>
      <c r="H45" s="112" t="s">
        <v>72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>
      <c r="A46" s="114"/>
      <c r="B46" s="118"/>
      <c r="C46" s="121" t="s">
        <v>77</v>
      </c>
      <c r="D46" s="122"/>
      <c r="E46" s="127"/>
      <c r="F46" s="129"/>
      <c r="G46" s="127"/>
      <c r="H46" s="130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>
      <c r="A47" s="114"/>
      <c r="B47" s="118"/>
      <c r="C47" s="132" t="s">
        <v>83</v>
      </c>
      <c r="D47" s="134"/>
      <c r="E47" s="136"/>
      <c r="F47" s="138"/>
      <c r="G47" s="136"/>
      <c r="H47" s="14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2.5" customHeight="1">
      <c r="A48" s="97">
        <f>A45+1</f>
        <v>14</v>
      </c>
      <c r="B48" s="99" t="s">
        <v>132</v>
      </c>
      <c r="C48" s="157" t="s">
        <v>642</v>
      </c>
      <c r="D48" s="104" t="s">
        <v>70</v>
      </c>
      <c r="E48" s="106">
        <f>E192</f>
        <v>56</v>
      </c>
      <c r="F48" s="108"/>
      <c r="G48" s="109">
        <f>E48*F48</f>
        <v>0</v>
      </c>
      <c r="H48" s="112" t="s">
        <v>72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>
      <c r="A49" s="114"/>
      <c r="B49" s="118"/>
      <c r="C49" s="121" t="s">
        <v>77</v>
      </c>
      <c r="D49" s="122"/>
      <c r="E49" s="127"/>
      <c r="F49" s="129"/>
      <c r="G49" s="127"/>
      <c r="H49" s="130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>
      <c r="A50" s="114"/>
      <c r="B50" s="118"/>
      <c r="C50" s="186" t="s">
        <v>83</v>
      </c>
      <c r="D50" s="187"/>
      <c r="E50" s="188"/>
      <c r="F50" s="189"/>
      <c r="G50" s="188"/>
      <c r="H50" s="190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2.5" customHeight="1">
      <c r="A51" s="97">
        <f>A48+1</f>
        <v>15</v>
      </c>
      <c r="B51" s="99" t="s">
        <v>133</v>
      </c>
      <c r="C51" s="157" t="s">
        <v>643</v>
      </c>
      <c r="D51" s="104" t="s">
        <v>70</v>
      </c>
      <c r="E51" s="106">
        <f>E195</f>
        <v>22</v>
      </c>
      <c r="F51" s="108"/>
      <c r="G51" s="109">
        <f>E51*F51</f>
        <v>0</v>
      </c>
      <c r="H51" s="112" t="s">
        <v>72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>
      <c r="A52" s="114"/>
      <c r="B52" s="118"/>
      <c r="C52" s="191" t="s">
        <v>77</v>
      </c>
      <c r="D52" s="187"/>
      <c r="E52" s="188"/>
      <c r="F52" s="189"/>
      <c r="G52" s="188"/>
      <c r="H52" s="190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>
      <c r="A53" s="114"/>
      <c r="B53" s="118"/>
      <c r="C53" s="186" t="s">
        <v>83</v>
      </c>
      <c r="D53" s="187"/>
      <c r="E53" s="188"/>
      <c r="F53" s="189"/>
      <c r="G53" s="188"/>
      <c r="H53" s="190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2.5" customHeight="1">
      <c r="A54" s="97">
        <f>A51+1</f>
        <v>16</v>
      </c>
      <c r="B54" s="99" t="s">
        <v>134</v>
      </c>
      <c r="C54" s="157" t="s">
        <v>644</v>
      </c>
      <c r="D54" s="104" t="s">
        <v>70</v>
      </c>
      <c r="E54" s="106">
        <f>E198</f>
        <v>28</v>
      </c>
      <c r="F54" s="108"/>
      <c r="G54" s="109">
        <f>E54*F54</f>
        <v>0</v>
      </c>
      <c r="H54" s="112" t="s">
        <v>72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>
      <c r="A55" s="114"/>
      <c r="B55" s="118"/>
      <c r="C55" s="191" t="s">
        <v>77</v>
      </c>
      <c r="D55" s="187"/>
      <c r="E55" s="188"/>
      <c r="F55" s="189"/>
      <c r="G55" s="188"/>
      <c r="H55" s="190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114"/>
      <c r="B56" s="118"/>
      <c r="C56" s="186" t="s">
        <v>83</v>
      </c>
      <c r="D56" s="187"/>
      <c r="E56" s="188"/>
      <c r="F56" s="189"/>
      <c r="G56" s="188"/>
      <c r="H56" s="190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2.5" customHeight="1">
      <c r="A57" s="97">
        <f>A54+1</f>
        <v>17</v>
      </c>
      <c r="B57" s="99" t="s">
        <v>135</v>
      </c>
      <c r="C57" s="157" t="s">
        <v>645</v>
      </c>
      <c r="D57" s="104" t="s">
        <v>70</v>
      </c>
      <c r="E57" s="106">
        <f>E201</f>
        <v>204</v>
      </c>
      <c r="F57" s="108"/>
      <c r="G57" s="109">
        <f>E57*F57</f>
        <v>0</v>
      </c>
      <c r="H57" s="112" t="s">
        <v>72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>
      <c r="A58" s="114"/>
      <c r="B58" s="118"/>
      <c r="C58" s="191" t="s">
        <v>77</v>
      </c>
      <c r="D58" s="187"/>
      <c r="E58" s="188"/>
      <c r="F58" s="189"/>
      <c r="G58" s="188"/>
      <c r="H58" s="190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>
      <c r="A59" s="114"/>
      <c r="B59" s="118"/>
      <c r="C59" s="186" t="s">
        <v>83</v>
      </c>
      <c r="D59" s="187"/>
      <c r="E59" s="188"/>
      <c r="F59" s="189"/>
      <c r="G59" s="188"/>
      <c r="H59" s="190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2.5" customHeight="1">
      <c r="A60" s="97">
        <f>A57+1</f>
        <v>18</v>
      </c>
      <c r="B60" s="99" t="s">
        <v>136</v>
      </c>
      <c r="C60" s="157" t="s">
        <v>646</v>
      </c>
      <c r="D60" s="104" t="s">
        <v>70</v>
      </c>
      <c r="E60" s="106">
        <f>E204</f>
        <v>41</v>
      </c>
      <c r="F60" s="108"/>
      <c r="G60" s="109">
        <f>E60*F60</f>
        <v>0</v>
      </c>
      <c r="H60" s="112" t="s">
        <v>72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>
      <c r="A61" s="114"/>
      <c r="B61" s="118"/>
      <c r="C61" s="191" t="s">
        <v>77</v>
      </c>
      <c r="D61" s="187"/>
      <c r="E61" s="188"/>
      <c r="F61" s="189"/>
      <c r="G61" s="188"/>
      <c r="H61" s="190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>
      <c r="A62" s="114"/>
      <c r="B62" s="118"/>
      <c r="C62" s="186" t="s">
        <v>83</v>
      </c>
      <c r="D62" s="187"/>
      <c r="E62" s="188"/>
      <c r="F62" s="189"/>
      <c r="G62" s="188"/>
      <c r="H62" s="190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2.5" customHeight="1">
      <c r="A63" s="97">
        <f>A60+1</f>
        <v>19</v>
      </c>
      <c r="B63" s="99" t="s">
        <v>137</v>
      </c>
      <c r="C63" s="157" t="s">
        <v>647</v>
      </c>
      <c r="D63" s="104" t="s">
        <v>70</v>
      </c>
      <c r="E63" s="106">
        <f>E207</f>
        <v>11</v>
      </c>
      <c r="F63" s="108"/>
      <c r="G63" s="109">
        <f>E63*F63</f>
        <v>0</v>
      </c>
      <c r="H63" s="112" t="s">
        <v>72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>
      <c r="A64" s="114"/>
      <c r="B64" s="118"/>
      <c r="C64" s="191" t="s">
        <v>77</v>
      </c>
      <c r="D64" s="187"/>
      <c r="E64" s="188"/>
      <c r="F64" s="189"/>
      <c r="G64" s="188"/>
      <c r="H64" s="190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>
      <c r="A65" s="114"/>
      <c r="B65" s="118"/>
      <c r="C65" s="132" t="s">
        <v>83</v>
      </c>
      <c r="D65" s="134"/>
      <c r="E65" s="136"/>
      <c r="F65" s="138"/>
      <c r="G65" s="136"/>
      <c r="H65" s="14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>
      <c r="A66" s="97">
        <f>A63+1</f>
        <v>20</v>
      </c>
      <c r="B66" s="99" t="s">
        <v>138</v>
      </c>
      <c r="C66" s="157" t="s">
        <v>139</v>
      </c>
      <c r="D66" s="104" t="s">
        <v>70</v>
      </c>
      <c r="E66" s="106">
        <v>350</v>
      </c>
      <c r="F66" s="108"/>
      <c r="G66" s="109">
        <f>E66*F66</f>
        <v>0</v>
      </c>
      <c r="H66" s="112" t="s">
        <v>72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>
      <c r="A67" s="114"/>
      <c r="B67" s="118"/>
      <c r="C67" s="121" t="s">
        <v>77</v>
      </c>
      <c r="D67" s="122"/>
      <c r="E67" s="127"/>
      <c r="F67" s="129"/>
      <c r="G67" s="127"/>
      <c r="H67" s="130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>
      <c r="A68" s="114"/>
      <c r="B68" s="118"/>
      <c r="C68" s="132" t="s">
        <v>83</v>
      </c>
      <c r="D68" s="134"/>
      <c r="E68" s="136"/>
      <c r="F68" s="138"/>
      <c r="G68" s="136"/>
      <c r="H68" s="14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>
      <c r="A69" s="97">
        <f>A66+1</f>
        <v>21</v>
      </c>
      <c r="B69" s="99" t="s">
        <v>140</v>
      </c>
      <c r="C69" s="157" t="s">
        <v>141</v>
      </c>
      <c r="D69" s="104" t="s">
        <v>142</v>
      </c>
      <c r="E69" s="106">
        <v>12</v>
      </c>
      <c r="F69" s="108"/>
      <c r="G69" s="109">
        <f>E69*F69</f>
        <v>0</v>
      </c>
      <c r="H69" s="112" t="s">
        <v>72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>
      <c r="A70" s="114"/>
      <c r="B70" s="118"/>
      <c r="C70" s="121" t="s">
        <v>77</v>
      </c>
      <c r="D70" s="122"/>
      <c r="E70" s="127"/>
      <c r="F70" s="129"/>
      <c r="G70" s="127"/>
      <c r="H70" s="130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>
      <c r="A71" s="114"/>
      <c r="B71" s="118"/>
      <c r="C71" s="132" t="s">
        <v>83</v>
      </c>
      <c r="D71" s="134"/>
      <c r="E71" s="136"/>
      <c r="F71" s="138"/>
      <c r="G71" s="136"/>
      <c r="H71" s="14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>
      <c r="A72" s="97">
        <f>A69+1</f>
        <v>22</v>
      </c>
      <c r="B72" s="99" t="s">
        <v>143</v>
      </c>
      <c r="C72" s="157" t="s">
        <v>144</v>
      </c>
      <c r="D72" s="104" t="s">
        <v>142</v>
      </c>
      <c r="E72" s="106">
        <v>3</v>
      </c>
      <c r="F72" s="108"/>
      <c r="G72" s="109">
        <f>E72*F72</f>
        <v>0</v>
      </c>
      <c r="H72" s="112" t="s">
        <v>72</v>
      </c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>
      <c r="A73" s="114"/>
      <c r="B73" s="118"/>
      <c r="C73" s="121" t="s">
        <v>77</v>
      </c>
      <c r="D73" s="122"/>
      <c r="E73" s="127"/>
      <c r="F73" s="129"/>
      <c r="G73" s="127"/>
      <c r="H73" s="130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>
      <c r="A74" s="114"/>
      <c r="B74" s="118"/>
      <c r="C74" s="132" t="s">
        <v>83</v>
      </c>
      <c r="D74" s="134"/>
      <c r="E74" s="136"/>
      <c r="F74" s="138"/>
      <c r="G74" s="136"/>
      <c r="H74" s="14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45" customHeight="1">
      <c r="A75" s="97">
        <f>A72+1</f>
        <v>23</v>
      </c>
      <c r="B75" s="99" t="s">
        <v>145</v>
      </c>
      <c r="C75" s="157" t="s">
        <v>146</v>
      </c>
      <c r="D75" s="104" t="s">
        <v>125</v>
      </c>
      <c r="E75" s="106">
        <f>E211</f>
        <v>30</v>
      </c>
      <c r="F75" s="108"/>
      <c r="G75" s="109">
        <f>E75*F75</f>
        <v>0</v>
      </c>
      <c r="H75" s="112" t="s">
        <v>72</v>
      </c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>
      <c r="A76" s="114"/>
      <c r="B76" s="118"/>
      <c r="C76" s="121" t="s">
        <v>77</v>
      </c>
      <c r="D76" s="122"/>
      <c r="E76" s="127"/>
      <c r="F76" s="129"/>
      <c r="G76" s="127"/>
      <c r="H76" s="130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>
      <c r="A77" s="114"/>
      <c r="B77" s="118"/>
      <c r="C77" s="132" t="s">
        <v>83</v>
      </c>
      <c r="D77" s="134"/>
      <c r="E77" s="136"/>
      <c r="F77" s="138"/>
      <c r="G77" s="136"/>
      <c r="H77" s="14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>
      <c r="A78" s="97">
        <f>A75+1</f>
        <v>24</v>
      </c>
      <c r="B78" s="99" t="s">
        <v>147</v>
      </c>
      <c r="C78" s="157" t="s">
        <v>148</v>
      </c>
      <c r="D78" s="104" t="s">
        <v>125</v>
      </c>
      <c r="E78" s="106">
        <f>E75</f>
        <v>30</v>
      </c>
      <c r="F78" s="108"/>
      <c r="G78" s="109">
        <f>E78*F78</f>
        <v>0</v>
      </c>
      <c r="H78" s="112" t="s">
        <v>72</v>
      </c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>
      <c r="A79" s="114"/>
      <c r="B79" s="118"/>
      <c r="C79" s="121" t="s">
        <v>77</v>
      </c>
      <c r="D79" s="122"/>
      <c r="E79" s="127"/>
      <c r="F79" s="129"/>
      <c r="G79" s="127"/>
      <c r="H79" s="130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>
      <c r="A80" s="114"/>
      <c r="B80" s="118"/>
      <c r="C80" s="132" t="s">
        <v>83</v>
      </c>
      <c r="D80" s="134"/>
      <c r="E80" s="136"/>
      <c r="F80" s="138"/>
      <c r="G80" s="136"/>
      <c r="H80" s="14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>
      <c r="A81" s="97">
        <f>A78+1</f>
        <v>25</v>
      </c>
      <c r="B81" s="99" t="s">
        <v>149</v>
      </c>
      <c r="C81" s="157" t="s">
        <v>150</v>
      </c>
      <c r="D81" s="104" t="s">
        <v>151</v>
      </c>
      <c r="E81" s="106">
        <v>20</v>
      </c>
      <c r="F81" s="108"/>
      <c r="G81" s="109">
        <f>E81*F81</f>
        <v>0</v>
      </c>
      <c r="H81" s="112" t="s">
        <v>72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>
      <c r="A82" s="114"/>
      <c r="B82" s="118"/>
      <c r="C82" s="121" t="s">
        <v>77</v>
      </c>
      <c r="D82" s="122"/>
      <c r="E82" s="127"/>
      <c r="F82" s="129"/>
      <c r="G82" s="127"/>
      <c r="H82" s="130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>
      <c r="A83" s="114"/>
      <c r="B83" s="118"/>
      <c r="C83" s="132" t="s">
        <v>83</v>
      </c>
      <c r="D83" s="134"/>
      <c r="E83" s="136"/>
      <c r="F83" s="138"/>
      <c r="G83" s="136"/>
      <c r="H83" s="14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>
      <c r="A84" s="97">
        <f>A81+1</f>
        <v>26</v>
      </c>
      <c r="B84" s="99" t="s">
        <v>152</v>
      </c>
      <c r="C84" s="157" t="s">
        <v>153</v>
      </c>
      <c r="D84" s="104" t="s">
        <v>151</v>
      </c>
      <c r="E84" s="106">
        <v>20</v>
      </c>
      <c r="F84" s="108"/>
      <c r="G84" s="109">
        <f>E84*F84</f>
        <v>0</v>
      </c>
      <c r="H84" s="112" t="s">
        <v>72</v>
      </c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>
      <c r="A85" s="114"/>
      <c r="B85" s="118"/>
      <c r="C85" s="121" t="s">
        <v>77</v>
      </c>
      <c r="D85" s="122"/>
      <c r="E85" s="127"/>
      <c r="F85" s="129"/>
      <c r="G85" s="127"/>
      <c r="H85" s="130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>
      <c r="A86" s="114"/>
      <c r="B86" s="118"/>
      <c r="C86" s="132" t="s">
        <v>83</v>
      </c>
      <c r="D86" s="134"/>
      <c r="E86" s="136"/>
      <c r="F86" s="138"/>
      <c r="G86" s="136"/>
      <c r="H86" s="14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>
      <c r="A87" s="97">
        <f>A84+1</f>
        <v>27</v>
      </c>
      <c r="B87" s="99" t="s">
        <v>154</v>
      </c>
      <c r="C87" s="157" t="s">
        <v>155</v>
      </c>
      <c r="D87" s="104" t="s">
        <v>151</v>
      </c>
      <c r="E87" s="106">
        <v>20</v>
      </c>
      <c r="F87" s="108"/>
      <c r="G87" s="109">
        <f>E87*F87</f>
        <v>0</v>
      </c>
      <c r="H87" s="112" t="s">
        <v>72</v>
      </c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>
      <c r="A88" s="114"/>
      <c r="B88" s="118"/>
      <c r="C88" s="121" t="s">
        <v>77</v>
      </c>
      <c r="D88" s="122"/>
      <c r="E88" s="127"/>
      <c r="F88" s="129"/>
      <c r="G88" s="127"/>
      <c r="H88" s="130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>
      <c r="A89" s="114"/>
      <c r="B89" s="118"/>
      <c r="C89" s="132" t="s">
        <v>83</v>
      </c>
      <c r="D89" s="134"/>
      <c r="E89" s="136"/>
      <c r="F89" s="138"/>
      <c r="G89" s="136"/>
      <c r="H89" s="14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>
      <c r="A90" s="97">
        <f>A87+1</f>
        <v>28</v>
      </c>
      <c r="B90" s="99" t="s">
        <v>156</v>
      </c>
      <c r="C90" s="157" t="s">
        <v>157</v>
      </c>
      <c r="D90" s="104" t="s">
        <v>151</v>
      </c>
      <c r="E90" s="106">
        <v>46</v>
      </c>
      <c r="F90" s="108"/>
      <c r="G90" s="109">
        <f>E90*F90</f>
        <v>0</v>
      </c>
      <c r="H90" s="112" t="s">
        <v>72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>
      <c r="A91" s="114"/>
      <c r="B91" s="118"/>
      <c r="C91" s="121" t="s">
        <v>77</v>
      </c>
      <c r="D91" s="122"/>
      <c r="E91" s="127"/>
      <c r="F91" s="129"/>
      <c r="G91" s="127"/>
      <c r="H91" s="130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>
      <c r="A92" s="114"/>
      <c r="B92" s="118"/>
      <c r="C92" s="132" t="s">
        <v>83</v>
      </c>
      <c r="D92" s="134"/>
      <c r="E92" s="136"/>
      <c r="F92" s="138"/>
      <c r="G92" s="136"/>
      <c r="H92" s="14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>
      <c r="A93" s="97">
        <f>A90+1</f>
        <v>29</v>
      </c>
      <c r="B93" s="99" t="s">
        <v>158</v>
      </c>
      <c r="C93" s="157" t="s">
        <v>159</v>
      </c>
      <c r="D93" s="104" t="s">
        <v>151</v>
      </c>
      <c r="E93" s="106">
        <v>46</v>
      </c>
      <c r="F93" s="108"/>
      <c r="G93" s="109">
        <f>E93*F93</f>
        <v>0</v>
      </c>
      <c r="H93" s="112" t="s">
        <v>72</v>
      </c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>
      <c r="A94" s="114"/>
      <c r="B94" s="118"/>
      <c r="C94" s="121" t="s">
        <v>77</v>
      </c>
      <c r="D94" s="122"/>
      <c r="E94" s="127"/>
      <c r="F94" s="129"/>
      <c r="G94" s="127"/>
      <c r="H94" s="130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>
      <c r="A95" s="114"/>
      <c r="B95" s="118"/>
      <c r="C95" s="132" t="s">
        <v>83</v>
      </c>
      <c r="D95" s="134"/>
      <c r="E95" s="136"/>
      <c r="F95" s="138"/>
      <c r="G95" s="136"/>
      <c r="H95" s="14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>
      <c r="A96" s="97">
        <f>A93+1</f>
        <v>30</v>
      </c>
      <c r="B96" s="99" t="s">
        <v>160</v>
      </c>
      <c r="C96" s="157" t="s">
        <v>161</v>
      </c>
      <c r="D96" s="104" t="s">
        <v>151</v>
      </c>
      <c r="E96" s="106">
        <v>44</v>
      </c>
      <c r="F96" s="108"/>
      <c r="G96" s="109">
        <f>E96*F96</f>
        <v>0</v>
      </c>
      <c r="H96" s="112" t="s">
        <v>72</v>
      </c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>
      <c r="A97" s="114"/>
      <c r="B97" s="118"/>
      <c r="C97" s="121" t="s">
        <v>77</v>
      </c>
      <c r="D97" s="122"/>
      <c r="E97" s="127"/>
      <c r="F97" s="129"/>
      <c r="G97" s="127"/>
      <c r="H97" s="130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>
      <c r="A98" s="114"/>
      <c r="B98" s="118"/>
      <c r="C98" s="132" t="s">
        <v>83</v>
      </c>
      <c r="D98" s="134"/>
      <c r="E98" s="136"/>
      <c r="F98" s="138"/>
      <c r="G98" s="136"/>
      <c r="H98" s="14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>
      <c r="A99" s="97">
        <f>A96+1</f>
        <v>31</v>
      </c>
      <c r="B99" s="99" t="s">
        <v>162</v>
      </c>
      <c r="C99" s="157" t="s">
        <v>163</v>
      </c>
      <c r="D99" s="104" t="s">
        <v>151</v>
      </c>
      <c r="E99" s="106">
        <v>60</v>
      </c>
      <c r="F99" s="108"/>
      <c r="G99" s="109">
        <f>E99*F99</f>
        <v>0</v>
      </c>
      <c r="H99" s="112" t="s">
        <v>72</v>
      </c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>
      <c r="A100" s="114"/>
      <c r="B100" s="118"/>
      <c r="C100" s="121" t="s">
        <v>77</v>
      </c>
      <c r="D100" s="122"/>
      <c r="E100" s="127"/>
      <c r="F100" s="129"/>
      <c r="G100" s="127"/>
      <c r="H100" s="130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>
      <c r="A101" s="114"/>
      <c r="B101" s="118"/>
      <c r="C101" s="132" t="s">
        <v>83</v>
      </c>
      <c r="D101" s="134"/>
      <c r="E101" s="136"/>
      <c r="F101" s="138"/>
      <c r="G101" s="136"/>
      <c r="H101" s="14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>
      <c r="A102" s="97">
        <f>A99+1</f>
        <v>32</v>
      </c>
      <c r="B102" s="99" t="s">
        <v>164</v>
      </c>
      <c r="C102" s="157" t="s">
        <v>165</v>
      </c>
      <c r="D102" s="104" t="s">
        <v>151</v>
      </c>
      <c r="E102" s="106">
        <v>60</v>
      </c>
      <c r="F102" s="108"/>
      <c r="G102" s="109">
        <f>E102*F102</f>
        <v>0</v>
      </c>
      <c r="H102" s="112" t="s">
        <v>72</v>
      </c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>
      <c r="A103" s="114"/>
      <c r="B103" s="118"/>
      <c r="C103" s="121" t="s">
        <v>77</v>
      </c>
      <c r="D103" s="122"/>
      <c r="E103" s="127"/>
      <c r="F103" s="129"/>
      <c r="G103" s="127"/>
      <c r="H103" s="130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>
      <c r="A104" s="114"/>
      <c r="B104" s="118"/>
      <c r="C104" s="132" t="s">
        <v>83</v>
      </c>
      <c r="D104" s="134"/>
      <c r="E104" s="136"/>
      <c r="F104" s="138"/>
      <c r="G104" s="136"/>
      <c r="H104" s="14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>
      <c r="A105" s="97">
        <f>A102+1</f>
        <v>33</v>
      </c>
      <c r="B105" s="99" t="s">
        <v>166</v>
      </c>
      <c r="C105" s="192" t="s">
        <v>167</v>
      </c>
      <c r="D105" s="193" t="s">
        <v>168</v>
      </c>
      <c r="E105" s="194">
        <v>16</v>
      </c>
      <c r="F105" s="195"/>
      <c r="G105" s="109">
        <f>E105*F105</f>
        <v>0</v>
      </c>
      <c r="H105" s="112" t="s">
        <v>72</v>
      </c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>
      <c r="A106" s="114"/>
      <c r="B106" s="118"/>
      <c r="C106" s="121" t="s">
        <v>77</v>
      </c>
      <c r="D106" s="122"/>
      <c r="E106" s="127"/>
      <c r="F106" s="129"/>
      <c r="G106" s="127"/>
      <c r="H106" s="130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>
      <c r="A107" s="114"/>
      <c r="B107" s="118"/>
      <c r="C107" s="132" t="s">
        <v>83</v>
      </c>
      <c r="D107" s="134"/>
      <c r="E107" s="136"/>
      <c r="F107" s="138"/>
      <c r="G107" s="136"/>
      <c r="H107" s="14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97">
        <f>A105+1</f>
        <v>34</v>
      </c>
      <c r="B108" s="99" t="s">
        <v>169</v>
      </c>
      <c r="C108" s="157" t="s">
        <v>170</v>
      </c>
      <c r="D108" s="104" t="s">
        <v>171</v>
      </c>
      <c r="E108" s="106">
        <v>1</v>
      </c>
      <c r="F108" s="108"/>
      <c r="G108" s="109">
        <f>E108*F108</f>
        <v>0</v>
      </c>
      <c r="H108" s="112" t="s">
        <v>72</v>
      </c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>
      <c r="A109" s="114"/>
      <c r="B109" s="118"/>
      <c r="C109" s="121" t="s">
        <v>77</v>
      </c>
      <c r="D109" s="122"/>
      <c r="E109" s="127"/>
      <c r="F109" s="129"/>
      <c r="G109" s="127"/>
      <c r="H109" s="130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>
      <c r="A110" s="114"/>
      <c r="B110" s="118"/>
      <c r="C110" s="132" t="s">
        <v>83</v>
      </c>
      <c r="D110" s="134"/>
      <c r="E110" s="136"/>
      <c r="F110" s="138"/>
      <c r="G110" s="136"/>
      <c r="H110" s="14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>
      <c r="A111" s="97">
        <f>A108+1</f>
        <v>35</v>
      </c>
      <c r="B111" s="99" t="s">
        <v>172</v>
      </c>
      <c r="C111" s="157" t="s">
        <v>173</v>
      </c>
      <c r="D111" s="104" t="s">
        <v>86</v>
      </c>
      <c r="E111" s="106">
        <f>SUM(E9:E102)/4</f>
        <v>495.75</v>
      </c>
      <c r="F111" s="108"/>
      <c r="G111" s="109">
        <f>E111*F111</f>
        <v>0</v>
      </c>
      <c r="H111" s="112" t="s">
        <v>72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>
      <c r="A112" s="114"/>
      <c r="B112" s="118"/>
      <c r="C112" s="121" t="s">
        <v>77</v>
      </c>
      <c r="D112" s="122"/>
      <c r="E112" s="127"/>
      <c r="F112" s="129"/>
      <c r="G112" s="127"/>
      <c r="H112" s="130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114"/>
      <c r="B113" s="118"/>
      <c r="C113" s="186" t="s">
        <v>83</v>
      </c>
      <c r="D113" s="187"/>
      <c r="E113" s="188"/>
      <c r="F113" s="189"/>
      <c r="G113" s="188"/>
      <c r="H113" s="190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88"/>
      <c r="B114" s="196" t="s">
        <v>174</v>
      </c>
      <c r="C114" s="197" t="s">
        <v>175</v>
      </c>
      <c r="D114" s="88"/>
      <c r="E114" s="198"/>
      <c r="F114" s="199"/>
      <c r="G114" s="200">
        <f>G108+G111+F114</f>
        <v>0</v>
      </c>
      <c r="H114" s="96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>
      <c r="A115" s="85" t="s">
        <v>56</v>
      </c>
      <c r="B115" s="86" t="s">
        <v>176</v>
      </c>
      <c r="C115" s="87" t="s">
        <v>177</v>
      </c>
      <c r="D115" s="88"/>
      <c r="E115" s="89"/>
      <c r="F115" s="90"/>
      <c r="G115" s="91"/>
      <c r="H115" s="96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>
      <c r="A116" s="201"/>
      <c r="B116" s="196" t="s">
        <v>174</v>
      </c>
      <c r="C116" s="197" t="s">
        <v>178</v>
      </c>
      <c r="D116" s="88"/>
      <c r="E116" s="198"/>
      <c r="F116" s="202"/>
      <c r="G116" s="200"/>
      <c r="H116" s="96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>
      <c r="A117" s="85" t="s">
        <v>56</v>
      </c>
      <c r="B117" s="86" t="s">
        <v>41</v>
      </c>
      <c r="C117" s="87" t="s">
        <v>179</v>
      </c>
      <c r="D117" s="88"/>
      <c r="E117" s="89"/>
      <c r="F117" s="90"/>
      <c r="G117" s="91"/>
      <c r="H117" s="96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>
      <c r="A118" s="97">
        <f>A111+1</f>
        <v>36</v>
      </c>
      <c r="B118" s="99" t="s">
        <v>180</v>
      </c>
      <c r="C118" s="157" t="s">
        <v>181</v>
      </c>
      <c r="D118" s="104" t="s">
        <v>151</v>
      </c>
      <c r="E118" s="106">
        <v>1</v>
      </c>
      <c r="F118" s="108"/>
      <c r="G118" s="109">
        <f>E118*F118</f>
        <v>0</v>
      </c>
      <c r="H118" s="112" t="s">
        <v>72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>
      <c r="A119" s="114"/>
      <c r="B119" s="118"/>
      <c r="C119" s="121" t="s">
        <v>77</v>
      </c>
      <c r="D119" s="122"/>
      <c r="E119" s="127"/>
      <c r="F119" s="129"/>
      <c r="G119" s="127"/>
      <c r="H119" s="130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>
      <c r="A120" s="114"/>
      <c r="B120" s="118"/>
      <c r="C120" s="186" t="s">
        <v>182</v>
      </c>
      <c r="D120" s="187"/>
      <c r="E120" s="188"/>
      <c r="F120" s="189"/>
      <c r="G120" s="188"/>
      <c r="H120" s="190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>
      <c r="A121" s="97">
        <f>A118+1</f>
        <v>37</v>
      </c>
      <c r="B121" s="99" t="s">
        <v>183</v>
      </c>
      <c r="C121" s="157" t="s">
        <v>184</v>
      </c>
      <c r="D121" s="104" t="s">
        <v>151</v>
      </c>
      <c r="E121" s="106">
        <v>1</v>
      </c>
      <c r="F121" s="108"/>
      <c r="G121" s="109">
        <f>E121*F121</f>
        <v>0</v>
      </c>
      <c r="H121" s="112" t="s">
        <v>72</v>
      </c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>
      <c r="A122" s="114"/>
      <c r="B122" s="118"/>
      <c r="C122" s="121" t="s">
        <v>77</v>
      </c>
      <c r="D122" s="122"/>
      <c r="E122" s="127"/>
      <c r="F122" s="129"/>
      <c r="G122" s="127"/>
      <c r="H122" s="130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>
      <c r="A123" s="114"/>
      <c r="B123" s="118"/>
      <c r="C123" s="186" t="s">
        <v>182</v>
      </c>
      <c r="D123" s="187"/>
      <c r="E123" s="188"/>
      <c r="F123" s="189"/>
      <c r="G123" s="188"/>
      <c r="H123" s="190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>
      <c r="A124" s="97">
        <f>A121+1</f>
        <v>38</v>
      </c>
      <c r="B124" s="99" t="s">
        <v>185</v>
      </c>
      <c r="C124" s="157" t="s">
        <v>186</v>
      </c>
      <c r="D124" s="104" t="s">
        <v>187</v>
      </c>
      <c r="E124" s="106">
        <v>2</v>
      </c>
      <c r="F124" s="108"/>
      <c r="G124" s="109">
        <f>E124*F124</f>
        <v>0</v>
      </c>
      <c r="H124" s="112" t="s">
        <v>72</v>
      </c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>
      <c r="A125" s="114"/>
      <c r="B125" s="118"/>
      <c r="C125" s="121" t="s">
        <v>77</v>
      </c>
      <c r="D125" s="122"/>
      <c r="E125" s="127"/>
      <c r="F125" s="129"/>
      <c r="G125" s="127"/>
      <c r="H125" s="130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>
      <c r="A126" s="114"/>
      <c r="B126" s="118"/>
      <c r="C126" s="186" t="s">
        <v>182</v>
      </c>
      <c r="D126" s="187"/>
      <c r="E126" s="188"/>
      <c r="F126" s="189"/>
      <c r="G126" s="188"/>
      <c r="H126" s="190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>
      <c r="A127" s="97">
        <f>A124+1</f>
        <v>39</v>
      </c>
      <c r="B127" s="99" t="s">
        <v>188</v>
      </c>
      <c r="C127" s="157" t="s">
        <v>189</v>
      </c>
      <c r="D127" s="104" t="s">
        <v>151</v>
      </c>
      <c r="E127" s="106">
        <v>1</v>
      </c>
      <c r="F127" s="108"/>
      <c r="G127" s="109">
        <f>E127*F127</f>
        <v>0</v>
      </c>
      <c r="H127" s="112" t="s">
        <v>72</v>
      </c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>
      <c r="A128" s="114"/>
      <c r="B128" s="118"/>
      <c r="C128" s="121" t="s">
        <v>77</v>
      </c>
      <c r="D128" s="122"/>
      <c r="E128" s="127"/>
      <c r="F128" s="129"/>
      <c r="G128" s="127"/>
      <c r="H128" s="130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>
      <c r="A129" s="114"/>
      <c r="B129" s="118"/>
      <c r="C129" s="186" t="s">
        <v>182</v>
      </c>
      <c r="D129" s="187"/>
      <c r="E129" s="188"/>
      <c r="F129" s="189"/>
      <c r="G129" s="188"/>
      <c r="H129" s="190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33.75" customHeight="1">
      <c r="A130" s="97">
        <f>A127+1</f>
        <v>40</v>
      </c>
      <c r="B130" s="99" t="s">
        <v>190</v>
      </c>
      <c r="C130" s="157" t="s">
        <v>191</v>
      </c>
      <c r="D130" s="104" t="s">
        <v>151</v>
      </c>
      <c r="E130" s="106">
        <v>2</v>
      </c>
      <c r="F130" s="108"/>
      <c r="G130" s="109">
        <f>E130*F130</f>
        <v>0</v>
      </c>
      <c r="H130" s="112" t="s">
        <v>72</v>
      </c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>
      <c r="A131" s="114"/>
      <c r="B131" s="118"/>
      <c r="C131" s="121" t="s">
        <v>77</v>
      </c>
      <c r="D131" s="122"/>
      <c r="E131" s="127"/>
      <c r="F131" s="129"/>
      <c r="G131" s="127"/>
      <c r="H131" s="130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>
      <c r="A132" s="114"/>
      <c r="B132" s="118"/>
      <c r="C132" s="186" t="s">
        <v>182</v>
      </c>
      <c r="D132" s="187"/>
      <c r="E132" s="188"/>
      <c r="F132" s="189"/>
      <c r="G132" s="188"/>
      <c r="H132" s="190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2.5" customHeight="1">
      <c r="A133" s="97">
        <f>A130+1</f>
        <v>41</v>
      </c>
      <c r="B133" s="99" t="s">
        <v>192</v>
      </c>
      <c r="C133" s="203" t="s">
        <v>193</v>
      </c>
      <c r="D133" s="104" t="s">
        <v>151</v>
      </c>
      <c r="E133" s="106">
        <v>1</v>
      </c>
      <c r="F133" s="108"/>
      <c r="G133" s="109">
        <f>E133*F133</f>
        <v>0</v>
      </c>
      <c r="H133" s="11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>
      <c r="A134" s="114"/>
      <c r="B134" s="118"/>
      <c r="C134" s="121" t="s">
        <v>77</v>
      </c>
      <c r="D134" s="122"/>
      <c r="E134" s="127"/>
      <c r="F134" s="129"/>
      <c r="G134" s="127"/>
      <c r="H134" s="130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>
      <c r="A135" s="114"/>
      <c r="B135" s="118"/>
      <c r="C135" s="186" t="s">
        <v>182</v>
      </c>
      <c r="D135" s="187"/>
      <c r="E135" s="188"/>
      <c r="F135" s="189"/>
      <c r="G135" s="188"/>
      <c r="H135" s="190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2.5" customHeight="1">
      <c r="A136" s="97">
        <f>A133+1</f>
        <v>42</v>
      </c>
      <c r="B136" s="99" t="s">
        <v>194</v>
      </c>
      <c r="C136" s="203" t="s">
        <v>195</v>
      </c>
      <c r="D136" s="104" t="s">
        <v>151</v>
      </c>
      <c r="E136" s="106">
        <v>1</v>
      </c>
      <c r="F136" s="108"/>
      <c r="G136" s="109">
        <f>E136*F136</f>
        <v>0</v>
      </c>
      <c r="H136" s="11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>
      <c r="A137" s="114"/>
      <c r="B137" s="118"/>
      <c r="C137" s="121" t="s">
        <v>77</v>
      </c>
      <c r="D137" s="122"/>
      <c r="E137" s="127"/>
      <c r="F137" s="129"/>
      <c r="G137" s="127"/>
      <c r="H137" s="130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>
      <c r="A138" s="114"/>
      <c r="B138" s="118"/>
      <c r="C138" s="186" t="s">
        <v>182</v>
      </c>
      <c r="D138" s="187"/>
      <c r="E138" s="188"/>
      <c r="F138" s="189"/>
      <c r="G138" s="188"/>
      <c r="H138" s="190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>
      <c r="A139" s="97">
        <f>A136+1</f>
        <v>43</v>
      </c>
      <c r="B139" s="99" t="s">
        <v>196</v>
      </c>
      <c r="C139" s="157" t="s">
        <v>197</v>
      </c>
      <c r="D139" s="104" t="s">
        <v>187</v>
      </c>
      <c r="E139" s="106">
        <v>2</v>
      </c>
      <c r="F139" s="108"/>
      <c r="G139" s="109">
        <f>E139*F139</f>
        <v>0</v>
      </c>
      <c r="H139" s="112" t="s">
        <v>72</v>
      </c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>
      <c r="A140" s="114"/>
      <c r="B140" s="118"/>
      <c r="C140" s="121" t="s">
        <v>77</v>
      </c>
      <c r="D140" s="122"/>
      <c r="E140" s="127"/>
      <c r="F140" s="129"/>
      <c r="G140" s="127"/>
      <c r="H140" s="130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>
      <c r="A141" s="114"/>
      <c r="B141" s="118"/>
      <c r="C141" s="186" t="s">
        <v>182</v>
      </c>
      <c r="D141" s="187"/>
      <c r="E141" s="188"/>
      <c r="F141" s="189"/>
      <c r="G141" s="188"/>
      <c r="H141" s="190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>
      <c r="A142" s="97">
        <f>A139+1</f>
        <v>44</v>
      </c>
      <c r="B142" s="99" t="s">
        <v>198</v>
      </c>
      <c r="C142" s="157" t="s">
        <v>199</v>
      </c>
      <c r="D142" s="104" t="s">
        <v>187</v>
      </c>
      <c r="E142" s="106">
        <v>2</v>
      </c>
      <c r="F142" s="108"/>
      <c r="G142" s="109">
        <f>E142*F142</f>
        <v>0</v>
      </c>
      <c r="H142" s="112" t="s">
        <v>72</v>
      </c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>
      <c r="A143" s="114"/>
      <c r="B143" s="118"/>
      <c r="C143" s="121" t="s">
        <v>77</v>
      </c>
      <c r="D143" s="122"/>
      <c r="E143" s="127"/>
      <c r="F143" s="129"/>
      <c r="G143" s="127"/>
      <c r="H143" s="130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>
      <c r="A144" s="114"/>
      <c r="B144" s="118"/>
      <c r="C144" s="186" t="s">
        <v>182</v>
      </c>
      <c r="D144" s="187"/>
      <c r="E144" s="188"/>
      <c r="F144" s="189"/>
      <c r="G144" s="188"/>
      <c r="H144" s="190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>
      <c r="A145" s="97">
        <f>A142+1</f>
        <v>45</v>
      </c>
      <c r="B145" s="99" t="s">
        <v>200</v>
      </c>
      <c r="C145" s="157" t="s">
        <v>201</v>
      </c>
      <c r="D145" s="104" t="s">
        <v>202</v>
      </c>
      <c r="E145" s="106">
        <v>12</v>
      </c>
      <c r="F145" s="108"/>
      <c r="G145" s="109">
        <f>E145*F145</f>
        <v>0</v>
      </c>
      <c r="H145" s="112" t="s">
        <v>72</v>
      </c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>
      <c r="A146" s="114"/>
      <c r="B146" s="118"/>
      <c r="C146" s="121" t="s">
        <v>77</v>
      </c>
      <c r="D146" s="122"/>
      <c r="E146" s="127"/>
      <c r="F146" s="129"/>
      <c r="G146" s="127"/>
      <c r="H146" s="130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>
      <c r="A147" s="114"/>
      <c r="B147" s="118"/>
      <c r="C147" s="186" t="s">
        <v>182</v>
      </c>
      <c r="D147" s="187"/>
      <c r="E147" s="188"/>
      <c r="F147" s="189"/>
      <c r="G147" s="188"/>
      <c r="H147" s="190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>
      <c r="A148" s="97">
        <f>A145+1</f>
        <v>46</v>
      </c>
      <c r="B148" s="99" t="s">
        <v>203</v>
      </c>
      <c r="C148" s="157" t="s">
        <v>204</v>
      </c>
      <c r="D148" s="104" t="s">
        <v>171</v>
      </c>
      <c r="E148" s="106">
        <v>1</v>
      </c>
      <c r="F148" s="195"/>
      <c r="G148" s="109">
        <f>E148*F148</f>
        <v>0</v>
      </c>
      <c r="H148" s="112" t="s">
        <v>72</v>
      </c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>
      <c r="A149" s="114"/>
      <c r="B149" s="118"/>
      <c r="C149" s="121" t="s">
        <v>77</v>
      </c>
      <c r="D149" s="122"/>
      <c r="E149" s="127"/>
      <c r="F149" s="129"/>
      <c r="G149" s="127"/>
      <c r="H149" s="130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>
      <c r="A150" s="114"/>
      <c r="B150" s="118"/>
      <c r="C150" s="186" t="s">
        <v>182</v>
      </c>
      <c r="D150" s="187"/>
      <c r="E150" s="188"/>
      <c r="F150" s="189"/>
      <c r="G150" s="188"/>
      <c r="H150" s="190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>
      <c r="A151" s="97">
        <f>A148+1</f>
        <v>47</v>
      </c>
      <c r="B151" s="99" t="s">
        <v>205</v>
      </c>
      <c r="C151" s="157" t="s">
        <v>206</v>
      </c>
      <c r="D151" s="104" t="s">
        <v>86</v>
      </c>
      <c r="E151" s="106">
        <v>750</v>
      </c>
      <c r="F151" s="195"/>
      <c r="G151" s="109">
        <f>E151*F151</f>
        <v>0</v>
      </c>
      <c r="H151" s="112" t="s">
        <v>72</v>
      </c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>
      <c r="A152" s="114"/>
      <c r="B152" s="118"/>
      <c r="C152" s="121" t="s">
        <v>77</v>
      </c>
      <c r="D152" s="122"/>
      <c r="E152" s="127"/>
      <c r="F152" s="129"/>
      <c r="G152" s="127"/>
      <c r="H152" s="130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>
      <c r="A153" s="114"/>
      <c r="B153" s="118"/>
      <c r="C153" s="186" t="s">
        <v>182</v>
      </c>
      <c r="D153" s="187"/>
      <c r="E153" s="188"/>
      <c r="F153" s="189"/>
      <c r="G153" s="188"/>
      <c r="H153" s="190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>
      <c r="A154" s="88"/>
      <c r="B154" s="196" t="s">
        <v>174</v>
      </c>
      <c r="C154" s="197" t="s">
        <v>207</v>
      </c>
      <c r="D154" s="88"/>
      <c r="E154" s="198"/>
      <c r="F154" s="199"/>
      <c r="G154" s="200">
        <f>F154+G151+G148</f>
        <v>0</v>
      </c>
      <c r="H154" s="96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>
      <c r="A155" s="85" t="s">
        <v>56</v>
      </c>
      <c r="B155" s="86" t="s">
        <v>50</v>
      </c>
      <c r="C155" s="87" t="s">
        <v>51</v>
      </c>
      <c r="D155" s="88"/>
      <c r="E155" s="89"/>
      <c r="F155" s="90"/>
      <c r="G155" s="91"/>
      <c r="H155" s="96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>
      <c r="A156" s="85"/>
      <c r="B156" s="86"/>
      <c r="C156" s="204" t="s">
        <v>208</v>
      </c>
      <c r="D156" s="88"/>
      <c r="E156" s="89"/>
      <c r="F156" s="90"/>
      <c r="G156" s="91"/>
      <c r="H156" s="96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33.75" customHeight="1">
      <c r="A157" s="201">
        <f>A151+1</f>
        <v>48</v>
      </c>
      <c r="B157" s="99" t="s">
        <v>209</v>
      </c>
      <c r="C157" s="157" t="s">
        <v>210</v>
      </c>
      <c r="D157" s="104" t="s">
        <v>125</v>
      </c>
      <c r="E157" s="106">
        <v>56</v>
      </c>
      <c r="F157" s="108"/>
      <c r="G157" s="109">
        <f>E157*F157</f>
        <v>0</v>
      </c>
      <c r="H157" s="205" t="s">
        <v>72</v>
      </c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>
      <c r="A158" s="114"/>
      <c r="B158" s="118"/>
      <c r="C158" s="121" t="s">
        <v>77</v>
      </c>
      <c r="D158" s="122"/>
      <c r="E158" s="127"/>
      <c r="F158" s="129"/>
      <c r="G158" s="127"/>
      <c r="H158" s="130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>
      <c r="A159" s="114"/>
      <c r="B159" s="118"/>
      <c r="C159" s="186" t="s">
        <v>83</v>
      </c>
      <c r="D159" s="187"/>
      <c r="E159" s="188"/>
      <c r="F159" s="189"/>
      <c r="G159" s="188"/>
      <c r="H159" s="190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33.75" customHeight="1">
      <c r="A160" s="201">
        <f>A157+1</f>
        <v>49</v>
      </c>
      <c r="B160" s="99" t="s">
        <v>211</v>
      </c>
      <c r="C160" s="157" t="s">
        <v>212</v>
      </c>
      <c r="D160" s="104" t="s">
        <v>125</v>
      </c>
      <c r="E160" s="106">
        <v>34</v>
      </c>
      <c r="F160" s="108"/>
      <c r="G160" s="109">
        <f>E160*F160</f>
        <v>0</v>
      </c>
      <c r="H160" s="205" t="s">
        <v>72</v>
      </c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>
      <c r="A161" s="114"/>
      <c r="B161" s="118"/>
      <c r="C161" s="121" t="s">
        <v>77</v>
      </c>
      <c r="D161" s="122"/>
      <c r="E161" s="127"/>
      <c r="F161" s="129"/>
      <c r="G161" s="127"/>
      <c r="H161" s="130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>
      <c r="A162" s="114"/>
      <c r="B162" s="118"/>
      <c r="C162" s="186" t="s">
        <v>83</v>
      </c>
      <c r="D162" s="187"/>
      <c r="E162" s="188"/>
      <c r="F162" s="189"/>
      <c r="G162" s="188"/>
      <c r="H162" s="190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33.75" customHeight="1">
      <c r="A163" s="201">
        <f>A160+1</f>
        <v>50</v>
      </c>
      <c r="B163" s="99" t="s">
        <v>213</v>
      </c>
      <c r="C163" s="157" t="s">
        <v>214</v>
      </c>
      <c r="D163" s="104" t="s">
        <v>125</v>
      </c>
      <c r="E163" s="106">
        <v>127</v>
      </c>
      <c r="F163" s="108"/>
      <c r="G163" s="109">
        <f>E163*F163</f>
        <v>0</v>
      </c>
      <c r="H163" s="205" t="s">
        <v>72</v>
      </c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>
      <c r="A164" s="114"/>
      <c r="B164" s="118"/>
      <c r="C164" s="121" t="s">
        <v>77</v>
      </c>
      <c r="D164" s="122"/>
      <c r="E164" s="127"/>
      <c r="F164" s="129"/>
      <c r="G164" s="127"/>
      <c r="H164" s="130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>
      <c r="A165" s="114"/>
      <c r="B165" s="118"/>
      <c r="C165" s="186" t="s">
        <v>83</v>
      </c>
      <c r="D165" s="187"/>
      <c r="E165" s="188"/>
      <c r="F165" s="189"/>
      <c r="G165" s="188"/>
      <c r="H165" s="190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33.75" customHeight="1">
      <c r="A166" s="201">
        <f>A163+1</f>
        <v>51</v>
      </c>
      <c r="B166" s="99" t="s">
        <v>215</v>
      </c>
      <c r="C166" s="157" t="s">
        <v>216</v>
      </c>
      <c r="D166" s="104" t="s">
        <v>125</v>
      </c>
      <c r="E166" s="106">
        <v>97</v>
      </c>
      <c r="F166" s="108"/>
      <c r="G166" s="109">
        <f>E166*F166</f>
        <v>0</v>
      </c>
      <c r="H166" s="205" t="s">
        <v>72</v>
      </c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>
      <c r="A167" s="114"/>
      <c r="B167" s="118"/>
      <c r="C167" s="121" t="s">
        <v>77</v>
      </c>
      <c r="D167" s="122"/>
      <c r="E167" s="127"/>
      <c r="F167" s="129"/>
      <c r="G167" s="127"/>
      <c r="H167" s="130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>
      <c r="A168" s="114"/>
      <c r="B168" s="118"/>
      <c r="C168" s="186" t="s">
        <v>83</v>
      </c>
      <c r="D168" s="187"/>
      <c r="E168" s="188"/>
      <c r="F168" s="189"/>
      <c r="G168" s="188"/>
      <c r="H168" s="190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33.75" customHeight="1">
      <c r="A169" s="201">
        <f>A166+1</f>
        <v>52</v>
      </c>
      <c r="B169" s="99" t="s">
        <v>217</v>
      </c>
      <c r="C169" s="157" t="s">
        <v>218</v>
      </c>
      <c r="D169" s="104" t="s">
        <v>125</v>
      </c>
      <c r="E169" s="106">
        <v>58</v>
      </c>
      <c r="F169" s="108"/>
      <c r="G169" s="109">
        <f>E169*F169</f>
        <v>0</v>
      </c>
      <c r="H169" s="205" t="s">
        <v>72</v>
      </c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>
      <c r="A170" s="114"/>
      <c r="B170" s="118"/>
      <c r="C170" s="121" t="s">
        <v>77</v>
      </c>
      <c r="D170" s="122"/>
      <c r="E170" s="127"/>
      <c r="F170" s="129"/>
      <c r="G170" s="127"/>
      <c r="H170" s="130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>
      <c r="A171" s="114"/>
      <c r="B171" s="118"/>
      <c r="C171" s="186" t="s">
        <v>83</v>
      </c>
      <c r="D171" s="187"/>
      <c r="E171" s="188"/>
      <c r="F171" s="189"/>
      <c r="G171" s="188"/>
      <c r="H171" s="190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>
      <c r="A172" s="85"/>
      <c r="B172" s="99"/>
      <c r="C172" s="204" t="s">
        <v>219</v>
      </c>
      <c r="D172" s="104"/>
      <c r="E172" s="106"/>
      <c r="F172" s="108"/>
      <c r="G172" s="109"/>
      <c r="H172" s="96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33.75" customHeight="1">
      <c r="A173" s="201">
        <f>A169+1</f>
        <v>53</v>
      </c>
      <c r="B173" s="99" t="s">
        <v>220</v>
      </c>
      <c r="C173" s="157" t="s">
        <v>221</v>
      </c>
      <c r="D173" s="104" t="s">
        <v>125</v>
      </c>
      <c r="E173" s="106">
        <v>8</v>
      </c>
      <c r="F173" s="108"/>
      <c r="G173" s="109">
        <f>E173*F173</f>
        <v>0</v>
      </c>
      <c r="H173" s="112" t="s">
        <v>72</v>
      </c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>
      <c r="A174" s="114"/>
      <c r="B174" s="118"/>
      <c r="C174" s="121" t="s">
        <v>77</v>
      </c>
      <c r="D174" s="122"/>
      <c r="E174" s="127"/>
      <c r="F174" s="129"/>
      <c r="G174" s="127"/>
      <c r="H174" s="130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>
      <c r="A175" s="114"/>
      <c r="B175" s="118"/>
      <c r="C175" s="186" t="s">
        <v>83</v>
      </c>
      <c r="D175" s="187"/>
      <c r="E175" s="188"/>
      <c r="F175" s="189"/>
      <c r="G175" s="188"/>
      <c r="H175" s="190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>
      <c r="A176" s="201">
        <f>A173+1</f>
        <v>54</v>
      </c>
      <c r="B176" s="99" t="s">
        <v>222</v>
      </c>
      <c r="C176" s="157" t="s">
        <v>223</v>
      </c>
      <c r="D176" s="104" t="s">
        <v>125</v>
      </c>
      <c r="E176" s="106">
        <v>137</v>
      </c>
      <c r="F176" s="108"/>
      <c r="G176" s="109">
        <f>E176*F176</f>
        <v>0</v>
      </c>
      <c r="H176" s="112" t="s">
        <v>72</v>
      </c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>
      <c r="A177" s="114"/>
      <c r="B177" s="118"/>
      <c r="C177" s="121" t="s">
        <v>77</v>
      </c>
      <c r="D177" s="122"/>
      <c r="E177" s="127"/>
      <c r="F177" s="129"/>
      <c r="G177" s="127"/>
      <c r="H177" s="130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>
      <c r="A178" s="114"/>
      <c r="B178" s="118"/>
      <c r="C178" s="186" t="s">
        <v>83</v>
      </c>
      <c r="D178" s="187"/>
      <c r="E178" s="188"/>
      <c r="F178" s="189"/>
      <c r="G178" s="188"/>
      <c r="H178" s="190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>
      <c r="A179" s="201">
        <f>A176+1</f>
        <v>55</v>
      </c>
      <c r="B179" s="99" t="s">
        <v>224</v>
      </c>
      <c r="C179" s="157" t="s">
        <v>225</v>
      </c>
      <c r="D179" s="104" t="s">
        <v>125</v>
      </c>
      <c r="E179" s="106">
        <v>189</v>
      </c>
      <c r="F179" s="108"/>
      <c r="G179" s="109">
        <f>E179*F179</f>
        <v>0</v>
      </c>
      <c r="H179" s="112" t="s">
        <v>72</v>
      </c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>
      <c r="A180" s="114"/>
      <c r="B180" s="118"/>
      <c r="C180" s="121" t="s">
        <v>77</v>
      </c>
      <c r="D180" s="122"/>
      <c r="E180" s="127"/>
      <c r="F180" s="129"/>
      <c r="G180" s="127"/>
      <c r="H180" s="130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>
      <c r="A181" s="114"/>
      <c r="B181" s="118"/>
      <c r="C181" s="186" t="s">
        <v>83</v>
      </c>
      <c r="D181" s="187"/>
      <c r="E181" s="188"/>
      <c r="F181" s="189"/>
      <c r="G181" s="188"/>
      <c r="H181" s="190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>
      <c r="A182" s="201">
        <f>A179+1</f>
        <v>56</v>
      </c>
      <c r="B182" s="99" t="s">
        <v>226</v>
      </c>
      <c r="C182" s="157" t="s">
        <v>227</v>
      </c>
      <c r="D182" s="104" t="s">
        <v>125</v>
      </c>
      <c r="E182" s="106">
        <v>65</v>
      </c>
      <c r="F182" s="108"/>
      <c r="G182" s="109">
        <f>E182*F182</f>
        <v>0</v>
      </c>
      <c r="H182" s="112" t="s">
        <v>72</v>
      </c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>
      <c r="A183" s="114"/>
      <c r="B183" s="118"/>
      <c r="C183" s="121" t="s">
        <v>77</v>
      </c>
      <c r="D183" s="122"/>
      <c r="E183" s="127"/>
      <c r="F183" s="129"/>
      <c r="G183" s="127"/>
      <c r="H183" s="130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>
      <c r="A184" s="114"/>
      <c r="B184" s="118"/>
      <c r="C184" s="186" t="s">
        <v>83</v>
      </c>
      <c r="D184" s="187"/>
      <c r="E184" s="188"/>
      <c r="F184" s="189"/>
      <c r="G184" s="188"/>
      <c r="H184" s="190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>
      <c r="A185" s="201"/>
      <c r="B185" s="99"/>
      <c r="C185" s="204" t="s">
        <v>228</v>
      </c>
      <c r="D185" s="104"/>
      <c r="E185" s="106"/>
      <c r="F185" s="108"/>
      <c r="G185" s="109"/>
      <c r="H185" s="11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>
      <c r="A186" s="201">
        <f>A182+1</f>
        <v>57</v>
      </c>
      <c r="B186" s="99" t="s">
        <v>229</v>
      </c>
      <c r="C186" s="157" t="s">
        <v>230</v>
      </c>
      <c r="D186" s="104" t="s">
        <v>125</v>
      </c>
      <c r="E186" s="106">
        <v>54</v>
      </c>
      <c r="F186" s="108"/>
      <c r="G186" s="109">
        <f>E186*F186</f>
        <v>0</v>
      </c>
      <c r="H186" s="112" t="s">
        <v>72</v>
      </c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>
      <c r="A187" s="114"/>
      <c r="B187" s="118"/>
      <c r="C187" s="121" t="s">
        <v>77</v>
      </c>
      <c r="D187" s="122"/>
      <c r="E187" s="127"/>
      <c r="F187" s="129"/>
      <c r="G187" s="127"/>
      <c r="H187" s="130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>
      <c r="A188" s="114"/>
      <c r="B188" s="118"/>
      <c r="C188" s="186" t="s">
        <v>83</v>
      </c>
      <c r="D188" s="187"/>
      <c r="E188" s="188"/>
      <c r="F188" s="189"/>
      <c r="G188" s="188"/>
      <c r="H188" s="190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>
      <c r="A189" s="201">
        <f>A186+1</f>
        <v>58</v>
      </c>
      <c r="B189" s="99" t="s">
        <v>231</v>
      </c>
      <c r="C189" s="157" t="s">
        <v>232</v>
      </c>
      <c r="D189" s="104" t="s">
        <v>125</v>
      </c>
      <c r="E189" s="106">
        <v>36</v>
      </c>
      <c r="F189" s="108"/>
      <c r="G189" s="109">
        <f>E189*F189</f>
        <v>0</v>
      </c>
      <c r="H189" s="112" t="s">
        <v>72</v>
      </c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>
      <c r="A190" s="114"/>
      <c r="B190" s="118"/>
      <c r="C190" s="121" t="s">
        <v>77</v>
      </c>
      <c r="D190" s="122"/>
      <c r="E190" s="127"/>
      <c r="F190" s="129"/>
      <c r="G190" s="127"/>
      <c r="H190" s="130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>
      <c r="A191" s="114"/>
      <c r="B191" s="118"/>
      <c r="C191" s="186" t="s">
        <v>83</v>
      </c>
      <c r="D191" s="187"/>
      <c r="E191" s="188"/>
      <c r="F191" s="189"/>
      <c r="G191" s="188"/>
      <c r="H191" s="190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>
      <c r="A192" s="201">
        <f>A189+1</f>
        <v>59</v>
      </c>
      <c r="B192" s="99" t="s">
        <v>233</v>
      </c>
      <c r="C192" s="157" t="s">
        <v>234</v>
      </c>
      <c r="D192" s="104" t="s">
        <v>125</v>
      </c>
      <c r="E192" s="106">
        <v>56</v>
      </c>
      <c r="F192" s="108"/>
      <c r="G192" s="109">
        <f>E192*F192</f>
        <v>0</v>
      </c>
      <c r="H192" s="112" t="s">
        <v>72</v>
      </c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>
      <c r="A193" s="114"/>
      <c r="B193" s="118"/>
      <c r="C193" s="121" t="s">
        <v>77</v>
      </c>
      <c r="D193" s="122"/>
      <c r="E193" s="127"/>
      <c r="F193" s="129"/>
      <c r="G193" s="127"/>
      <c r="H193" s="130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>
      <c r="A194" s="114"/>
      <c r="B194" s="118"/>
      <c r="C194" s="186" t="s">
        <v>83</v>
      </c>
      <c r="D194" s="187"/>
      <c r="E194" s="188"/>
      <c r="F194" s="189"/>
      <c r="G194" s="188"/>
      <c r="H194" s="190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>
      <c r="A195" s="201">
        <f>A192+1</f>
        <v>60</v>
      </c>
      <c r="B195" s="99" t="s">
        <v>235</v>
      </c>
      <c r="C195" s="157" t="s">
        <v>223</v>
      </c>
      <c r="D195" s="104" t="s">
        <v>125</v>
      </c>
      <c r="E195" s="106">
        <v>22</v>
      </c>
      <c r="F195" s="108"/>
      <c r="G195" s="109">
        <f>E195*F195</f>
        <v>0</v>
      </c>
      <c r="H195" s="112" t="s">
        <v>72</v>
      </c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>
      <c r="A196" s="114"/>
      <c r="B196" s="118"/>
      <c r="C196" s="121" t="s">
        <v>77</v>
      </c>
      <c r="D196" s="122"/>
      <c r="E196" s="127"/>
      <c r="F196" s="129"/>
      <c r="G196" s="127"/>
      <c r="H196" s="130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>
      <c r="A197" s="114"/>
      <c r="B197" s="118"/>
      <c r="C197" s="186" t="s">
        <v>83</v>
      </c>
      <c r="D197" s="187"/>
      <c r="E197" s="188"/>
      <c r="F197" s="189"/>
      <c r="G197" s="188"/>
      <c r="H197" s="190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>
      <c r="A198" s="201">
        <f>A195+1</f>
        <v>61</v>
      </c>
      <c r="B198" s="99" t="s">
        <v>236</v>
      </c>
      <c r="C198" s="157" t="s">
        <v>225</v>
      </c>
      <c r="D198" s="104" t="s">
        <v>125</v>
      </c>
      <c r="E198" s="106">
        <v>28</v>
      </c>
      <c r="F198" s="108"/>
      <c r="G198" s="109">
        <f>E198*F198</f>
        <v>0</v>
      </c>
      <c r="H198" s="112" t="s">
        <v>72</v>
      </c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>
      <c r="A199" s="114"/>
      <c r="B199" s="118"/>
      <c r="C199" s="121" t="s">
        <v>77</v>
      </c>
      <c r="D199" s="122"/>
      <c r="E199" s="127"/>
      <c r="F199" s="129"/>
      <c r="G199" s="127"/>
      <c r="H199" s="130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114"/>
      <c r="B200" s="118"/>
      <c r="C200" s="186" t="s">
        <v>83</v>
      </c>
      <c r="D200" s="187"/>
      <c r="E200" s="188"/>
      <c r="F200" s="189"/>
      <c r="G200" s="188"/>
      <c r="H200" s="190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>
      <c r="A201" s="201">
        <f>A198+1</f>
        <v>62</v>
      </c>
      <c r="B201" s="99" t="s">
        <v>237</v>
      </c>
      <c r="C201" s="157" t="s">
        <v>227</v>
      </c>
      <c r="D201" s="104" t="s">
        <v>125</v>
      </c>
      <c r="E201" s="106">
        <v>204</v>
      </c>
      <c r="F201" s="108"/>
      <c r="G201" s="109">
        <f>E201*F201</f>
        <v>0</v>
      </c>
      <c r="H201" s="112" t="s">
        <v>72</v>
      </c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>
      <c r="A202" s="114"/>
      <c r="B202" s="118"/>
      <c r="C202" s="121" t="s">
        <v>77</v>
      </c>
      <c r="D202" s="122"/>
      <c r="E202" s="127"/>
      <c r="F202" s="129"/>
      <c r="G202" s="127"/>
      <c r="H202" s="130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>
      <c r="A203" s="114"/>
      <c r="B203" s="118"/>
      <c r="C203" s="186" t="s">
        <v>83</v>
      </c>
      <c r="D203" s="187"/>
      <c r="E203" s="188"/>
      <c r="F203" s="189"/>
      <c r="G203" s="188"/>
      <c r="H203" s="190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>
      <c r="A204" s="201">
        <f>A201+1</f>
        <v>63</v>
      </c>
      <c r="B204" s="99" t="s">
        <v>238</v>
      </c>
      <c r="C204" s="157" t="s">
        <v>239</v>
      </c>
      <c r="D204" s="104" t="s">
        <v>125</v>
      </c>
      <c r="E204" s="106">
        <v>41</v>
      </c>
      <c r="F204" s="108"/>
      <c r="G204" s="109">
        <f>E204*F204</f>
        <v>0</v>
      </c>
      <c r="H204" s="112" t="s">
        <v>72</v>
      </c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>
      <c r="A205" s="114"/>
      <c r="B205" s="118"/>
      <c r="C205" s="121" t="s">
        <v>77</v>
      </c>
      <c r="D205" s="122"/>
      <c r="E205" s="127"/>
      <c r="F205" s="129"/>
      <c r="G205" s="127"/>
      <c r="H205" s="130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>
      <c r="A206" s="114"/>
      <c r="B206" s="118"/>
      <c r="C206" s="186" t="s">
        <v>83</v>
      </c>
      <c r="D206" s="187"/>
      <c r="E206" s="188"/>
      <c r="F206" s="189"/>
      <c r="G206" s="188"/>
      <c r="H206" s="190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>
      <c r="A207" s="201">
        <f>A204+1</f>
        <v>64</v>
      </c>
      <c r="B207" s="99" t="s">
        <v>240</v>
      </c>
      <c r="C207" s="157" t="s">
        <v>241</v>
      </c>
      <c r="D207" s="104" t="s">
        <v>125</v>
      </c>
      <c r="E207" s="106">
        <v>11</v>
      </c>
      <c r="F207" s="108"/>
      <c r="G207" s="109">
        <f>E207*F207</f>
        <v>0</v>
      </c>
      <c r="H207" s="112" t="s">
        <v>72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>
      <c r="A208" s="114"/>
      <c r="B208" s="118"/>
      <c r="C208" s="121" t="s">
        <v>77</v>
      </c>
      <c r="D208" s="122"/>
      <c r="E208" s="127"/>
      <c r="F208" s="129"/>
      <c r="G208" s="127"/>
      <c r="H208" s="130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>
      <c r="A209" s="114"/>
      <c r="B209" s="118"/>
      <c r="C209" s="186" t="s">
        <v>83</v>
      </c>
      <c r="D209" s="187"/>
      <c r="E209" s="188"/>
      <c r="F209" s="189"/>
      <c r="G209" s="188"/>
      <c r="H209" s="190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>
      <c r="A210" s="201"/>
      <c r="B210" s="99"/>
      <c r="C210" s="204" t="s">
        <v>242</v>
      </c>
      <c r="D210" s="104"/>
      <c r="E210" s="106"/>
      <c r="F210" s="108"/>
      <c r="G210" s="109"/>
      <c r="H210" s="11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>
      <c r="A211" s="201">
        <f>A207+1</f>
        <v>65</v>
      </c>
      <c r="B211" s="99" t="s">
        <v>243</v>
      </c>
      <c r="C211" s="157" t="s">
        <v>244</v>
      </c>
      <c r="D211" s="104" t="s">
        <v>125</v>
      </c>
      <c r="E211" s="106">
        <v>30</v>
      </c>
      <c r="F211" s="108"/>
      <c r="G211" s="109">
        <f>E211*F211</f>
        <v>0</v>
      </c>
      <c r="H211" s="112" t="s">
        <v>72</v>
      </c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>
      <c r="A212" s="114"/>
      <c r="B212" s="118"/>
      <c r="C212" s="121" t="s">
        <v>77</v>
      </c>
      <c r="D212" s="122"/>
      <c r="E212" s="127"/>
      <c r="F212" s="129"/>
      <c r="G212" s="127"/>
      <c r="H212" s="130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>
      <c r="A213" s="114"/>
      <c r="B213" s="118"/>
      <c r="C213" s="186" t="s">
        <v>245</v>
      </c>
      <c r="D213" s="187"/>
      <c r="E213" s="188"/>
      <c r="F213" s="189"/>
      <c r="G213" s="188"/>
      <c r="H213" s="190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>
      <c r="A214" s="201">
        <f>A211+1</f>
        <v>66</v>
      </c>
      <c r="B214" s="99" t="s">
        <v>246</v>
      </c>
      <c r="C214" s="157" t="s">
        <v>227</v>
      </c>
      <c r="D214" s="104" t="s">
        <v>125</v>
      </c>
      <c r="E214" s="106">
        <v>17</v>
      </c>
      <c r="F214" s="108"/>
      <c r="G214" s="109">
        <f>E214*F214</f>
        <v>0</v>
      </c>
      <c r="H214" s="112" t="s">
        <v>72</v>
      </c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>
      <c r="A215" s="114"/>
      <c r="B215" s="118"/>
      <c r="C215" s="121" t="s">
        <v>77</v>
      </c>
      <c r="D215" s="122"/>
      <c r="E215" s="127"/>
      <c r="F215" s="129"/>
      <c r="G215" s="127"/>
      <c r="H215" s="130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>
      <c r="A216" s="114"/>
      <c r="B216" s="118"/>
      <c r="C216" s="186" t="s">
        <v>245</v>
      </c>
      <c r="D216" s="187"/>
      <c r="E216" s="188"/>
      <c r="F216" s="189"/>
      <c r="G216" s="188"/>
      <c r="H216" s="190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>
      <c r="A217" s="201"/>
      <c r="B217" s="99"/>
      <c r="C217" s="204" t="s">
        <v>247</v>
      </c>
      <c r="D217" s="104"/>
      <c r="E217" s="106"/>
      <c r="F217" s="108"/>
      <c r="G217" s="109"/>
      <c r="H217" s="11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>
      <c r="A218" s="201">
        <f>A214+1</f>
        <v>67</v>
      </c>
      <c r="B218" s="99" t="s">
        <v>248</v>
      </c>
      <c r="C218" s="157" t="s">
        <v>249</v>
      </c>
      <c r="D218" s="104" t="s">
        <v>125</v>
      </c>
      <c r="E218" s="106">
        <f>SUM(E157:E182,E186:E201)</f>
        <v>1171</v>
      </c>
      <c r="F218" s="108"/>
      <c r="G218" s="109">
        <f>E218*F218</f>
        <v>0</v>
      </c>
      <c r="H218" s="112" t="s">
        <v>72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>
      <c r="A219" s="114"/>
      <c r="B219" s="118"/>
      <c r="C219" s="121" t="s">
        <v>77</v>
      </c>
      <c r="D219" s="122"/>
      <c r="E219" s="127"/>
      <c r="F219" s="129"/>
      <c r="G219" s="127"/>
      <c r="H219" s="130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>
      <c r="A220" s="114"/>
      <c r="B220" s="118"/>
      <c r="C220" s="186" t="s">
        <v>83</v>
      </c>
      <c r="D220" s="187"/>
      <c r="E220" s="188"/>
      <c r="F220" s="189"/>
      <c r="G220" s="188"/>
      <c r="H220" s="190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>
      <c r="A221" s="201">
        <f>A218+1</f>
        <v>68</v>
      </c>
      <c r="B221" s="99" t="s">
        <v>250</v>
      </c>
      <c r="C221" s="157" t="s">
        <v>251</v>
      </c>
      <c r="D221" s="104" t="s">
        <v>151</v>
      </c>
      <c r="E221" s="106">
        <f>SUM(E204:E207)</f>
        <v>52</v>
      </c>
      <c r="F221" s="108"/>
      <c r="G221" s="109">
        <f>E221*F221</f>
        <v>0</v>
      </c>
      <c r="H221" s="112" t="s">
        <v>72</v>
      </c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>
      <c r="A222" s="114"/>
      <c r="B222" s="118"/>
      <c r="C222" s="121" t="s">
        <v>77</v>
      </c>
      <c r="D222" s="122"/>
      <c r="E222" s="127"/>
      <c r="F222" s="129"/>
      <c r="G222" s="127"/>
      <c r="H222" s="130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>
      <c r="A223" s="114"/>
      <c r="B223" s="118"/>
      <c r="C223" s="186" t="s">
        <v>83</v>
      </c>
      <c r="D223" s="187"/>
      <c r="E223" s="188"/>
      <c r="F223" s="189"/>
      <c r="G223" s="188"/>
      <c r="H223" s="190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>
      <c r="A224" s="201">
        <f>A221+1</f>
        <v>69</v>
      </c>
      <c r="B224" s="99" t="s">
        <v>252</v>
      </c>
      <c r="C224" s="157" t="s">
        <v>253</v>
      </c>
      <c r="D224" s="104" t="s">
        <v>171</v>
      </c>
      <c r="E224" s="106">
        <v>1</v>
      </c>
      <c r="F224" s="108"/>
      <c r="G224" s="109">
        <f>E224*F224</f>
        <v>0</v>
      </c>
      <c r="H224" s="112" t="s">
        <v>72</v>
      </c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>
      <c r="A225" s="114"/>
      <c r="B225" s="118"/>
      <c r="C225" s="121" t="s">
        <v>77</v>
      </c>
      <c r="D225" s="122"/>
      <c r="E225" s="127"/>
      <c r="F225" s="129"/>
      <c r="G225" s="127"/>
      <c r="H225" s="130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>
      <c r="A226" s="114"/>
      <c r="B226" s="118"/>
      <c r="C226" s="186" t="s">
        <v>83</v>
      </c>
      <c r="D226" s="187"/>
      <c r="E226" s="188"/>
      <c r="F226" s="189"/>
      <c r="G226" s="188"/>
      <c r="H226" s="190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201">
        <f>A224+1</f>
        <v>70</v>
      </c>
      <c r="B227" s="99" t="s">
        <v>254</v>
      </c>
      <c r="C227" s="157" t="s">
        <v>255</v>
      </c>
      <c r="D227" s="104" t="s">
        <v>171</v>
      </c>
      <c r="E227" s="106">
        <v>1</v>
      </c>
      <c r="F227" s="108"/>
      <c r="G227" s="109">
        <f>E227*F227</f>
        <v>0</v>
      </c>
      <c r="H227" s="112" t="s">
        <v>72</v>
      </c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114"/>
      <c r="B228" s="118"/>
      <c r="C228" s="121" t="s">
        <v>77</v>
      </c>
      <c r="D228" s="122"/>
      <c r="E228" s="127"/>
      <c r="F228" s="129"/>
      <c r="G228" s="127"/>
      <c r="H228" s="130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114"/>
      <c r="B229" s="118"/>
      <c r="C229" s="186" t="s">
        <v>83</v>
      </c>
      <c r="D229" s="187"/>
      <c r="E229" s="188"/>
      <c r="F229" s="189"/>
      <c r="G229" s="188"/>
      <c r="H229" s="190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201">
        <f>A227+1</f>
        <v>71</v>
      </c>
      <c r="B230" s="99" t="s">
        <v>256</v>
      </c>
      <c r="C230" s="157" t="s">
        <v>257</v>
      </c>
      <c r="D230" s="104" t="s">
        <v>171</v>
      </c>
      <c r="E230" s="106">
        <v>1</v>
      </c>
      <c r="F230" s="108"/>
      <c r="G230" s="109">
        <f>E230*F230</f>
        <v>0</v>
      </c>
      <c r="H230" s="112" t="s">
        <v>72</v>
      </c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114"/>
      <c r="B231" s="118"/>
      <c r="C231" s="121" t="s">
        <v>77</v>
      </c>
      <c r="D231" s="122"/>
      <c r="E231" s="127"/>
      <c r="F231" s="129"/>
      <c r="G231" s="127"/>
      <c r="H231" s="130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114"/>
      <c r="B232" s="118"/>
      <c r="C232" s="186" t="s">
        <v>83</v>
      </c>
      <c r="D232" s="187"/>
      <c r="E232" s="188"/>
      <c r="F232" s="189"/>
      <c r="G232" s="188"/>
      <c r="H232" s="190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201">
        <f>A230+1</f>
        <v>72</v>
      </c>
      <c r="B233" s="99" t="s">
        <v>258</v>
      </c>
      <c r="C233" s="157" t="s">
        <v>259</v>
      </c>
      <c r="D233" s="104" t="s">
        <v>151</v>
      </c>
      <c r="E233" s="106">
        <v>50</v>
      </c>
      <c r="F233" s="108"/>
      <c r="G233" s="109">
        <f>E233*F233</f>
        <v>0</v>
      </c>
      <c r="H233" s="112" t="s">
        <v>72</v>
      </c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114"/>
      <c r="B234" s="118"/>
      <c r="C234" s="121" t="s">
        <v>77</v>
      </c>
      <c r="D234" s="122"/>
      <c r="E234" s="127"/>
      <c r="F234" s="129"/>
      <c r="G234" s="127"/>
      <c r="H234" s="130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114"/>
      <c r="B235" s="118"/>
      <c r="C235" s="186" t="s">
        <v>83</v>
      </c>
      <c r="D235" s="187"/>
      <c r="E235" s="188"/>
      <c r="F235" s="189"/>
      <c r="G235" s="188"/>
      <c r="H235" s="190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201">
        <f>A233+1</f>
        <v>73</v>
      </c>
      <c r="B236" s="99" t="s">
        <v>260</v>
      </c>
      <c r="C236" s="157" t="s">
        <v>261</v>
      </c>
      <c r="D236" s="104" t="s">
        <v>151</v>
      </c>
      <c r="E236" s="106">
        <v>4</v>
      </c>
      <c r="F236" s="108"/>
      <c r="G236" s="109">
        <f>E236*F236</f>
        <v>0</v>
      </c>
      <c r="H236" s="112" t="s">
        <v>72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114"/>
      <c r="B237" s="118"/>
      <c r="C237" s="121" t="s">
        <v>77</v>
      </c>
      <c r="D237" s="122"/>
      <c r="E237" s="127"/>
      <c r="F237" s="129"/>
      <c r="G237" s="127"/>
      <c r="H237" s="130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114"/>
      <c r="B238" s="118"/>
      <c r="C238" s="186" t="s">
        <v>83</v>
      </c>
      <c r="D238" s="187"/>
      <c r="E238" s="188"/>
      <c r="F238" s="189"/>
      <c r="G238" s="188"/>
      <c r="H238" s="190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2.5" customHeight="1">
      <c r="A239" s="201">
        <f>A236+1</f>
        <v>74</v>
      </c>
      <c r="B239" s="99" t="s">
        <v>262</v>
      </c>
      <c r="C239" s="157" t="s">
        <v>263</v>
      </c>
      <c r="D239" s="104" t="s">
        <v>202</v>
      </c>
      <c r="E239" s="106">
        <v>24</v>
      </c>
      <c r="F239" s="108"/>
      <c r="G239" s="109">
        <f>E239*F239</f>
        <v>0</v>
      </c>
      <c r="H239" s="112" t="s">
        <v>72</v>
      </c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114"/>
      <c r="B240" s="118"/>
      <c r="C240" s="121" t="s">
        <v>77</v>
      </c>
      <c r="D240" s="122"/>
      <c r="E240" s="127"/>
      <c r="F240" s="129"/>
      <c r="G240" s="127"/>
      <c r="H240" s="130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114"/>
      <c r="B241" s="118"/>
      <c r="C241" s="186" t="s">
        <v>83</v>
      </c>
      <c r="D241" s="187"/>
      <c r="E241" s="188"/>
      <c r="F241" s="189"/>
      <c r="G241" s="188"/>
      <c r="H241" s="190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201">
        <f>A239+1</f>
        <v>75</v>
      </c>
      <c r="B242" s="99" t="s">
        <v>264</v>
      </c>
      <c r="C242" s="157" t="s">
        <v>265</v>
      </c>
      <c r="D242" s="104" t="s">
        <v>171</v>
      </c>
      <c r="E242" s="106">
        <v>1</v>
      </c>
      <c r="F242" s="108"/>
      <c r="G242" s="109">
        <f>E242*F242</f>
        <v>0</v>
      </c>
      <c r="H242" s="112" t="s">
        <v>72</v>
      </c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114"/>
      <c r="B243" s="118"/>
      <c r="C243" s="121" t="s">
        <v>77</v>
      </c>
      <c r="D243" s="122"/>
      <c r="E243" s="127"/>
      <c r="F243" s="129"/>
      <c r="G243" s="127"/>
      <c r="H243" s="130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114"/>
      <c r="B244" s="118"/>
      <c r="C244" s="186" t="s">
        <v>83</v>
      </c>
      <c r="D244" s="187"/>
      <c r="E244" s="188"/>
      <c r="F244" s="189"/>
      <c r="G244" s="188"/>
      <c r="H244" s="190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201">
        <f>A242+1</f>
        <v>76</v>
      </c>
      <c r="B245" s="99" t="s">
        <v>266</v>
      </c>
      <c r="C245" s="157" t="s">
        <v>267</v>
      </c>
      <c r="D245" s="104" t="s">
        <v>86</v>
      </c>
      <c r="E245" s="106">
        <v>1870</v>
      </c>
      <c r="F245" s="108"/>
      <c r="G245" s="109">
        <f>E245*F245</f>
        <v>0</v>
      </c>
      <c r="H245" s="112" t="s">
        <v>72</v>
      </c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114"/>
      <c r="B246" s="118"/>
      <c r="C246" s="121" t="s">
        <v>77</v>
      </c>
      <c r="D246" s="122"/>
      <c r="E246" s="127"/>
      <c r="F246" s="129"/>
      <c r="G246" s="127"/>
      <c r="H246" s="130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114"/>
      <c r="B247" s="118"/>
      <c r="C247" s="186" t="s">
        <v>83</v>
      </c>
      <c r="D247" s="187"/>
      <c r="E247" s="188"/>
      <c r="F247" s="189"/>
      <c r="G247" s="188"/>
      <c r="H247" s="190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88"/>
      <c r="B248" s="196" t="s">
        <v>174</v>
      </c>
      <c r="C248" s="197" t="s">
        <v>268</v>
      </c>
      <c r="D248" s="88"/>
      <c r="E248" s="198"/>
      <c r="F248" s="199"/>
      <c r="G248" s="200">
        <f>F248+G245+G242+G239</f>
        <v>0</v>
      </c>
      <c r="H248" s="96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85" t="s">
        <v>56</v>
      </c>
      <c r="B249" s="86" t="s">
        <v>53</v>
      </c>
      <c r="C249" s="87" t="s">
        <v>54</v>
      </c>
      <c r="D249" s="88"/>
      <c r="E249" s="89"/>
      <c r="F249" s="90"/>
      <c r="G249" s="91"/>
      <c r="H249" s="96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201"/>
      <c r="B250" s="99"/>
      <c r="C250" s="206" t="s">
        <v>269</v>
      </c>
      <c r="D250" s="207"/>
      <c r="E250" s="106"/>
      <c r="F250" s="108"/>
      <c r="G250" s="109">
        <f t="shared" ref="G250:G251" si="0">E250*F250</f>
        <v>0</v>
      </c>
      <c r="H250" s="96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97">
        <f>A245+1</f>
        <v>77</v>
      </c>
      <c r="B251" s="99" t="s">
        <v>270</v>
      </c>
      <c r="C251" s="157" t="s">
        <v>271</v>
      </c>
      <c r="D251" s="104" t="s">
        <v>151</v>
      </c>
      <c r="E251" s="106">
        <v>6</v>
      </c>
      <c r="F251" s="108"/>
      <c r="G251" s="109">
        <f t="shared" si="0"/>
        <v>0</v>
      </c>
      <c r="H251" s="112" t="s">
        <v>72</v>
      </c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114"/>
      <c r="B252" s="118"/>
      <c r="C252" s="121" t="s">
        <v>77</v>
      </c>
      <c r="D252" s="122"/>
      <c r="E252" s="127"/>
      <c r="F252" s="129"/>
      <c r="G252" s="127"/>
      <c r="H252" s="130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114"/>
      <c r="B253" s="118"/>
      <c r="C253" s="186" t="s">
        <v>182</v>
      </c>
      <c r="D253" s="187"/>
      <c r="E253" s="188"/>
      <c r="F253" s="189"/>
      <c r="G253" s="188"/>
      <c r="H253" s="190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97">
        <f>A251+1</f>
        <v>78</v>
      </c>
      <c r="B254" s="99" t="s">
        <v>272</v>
      </c>
      <c r="C254" s="157" t="s">
        <v>273</v>
      </c>
      <c r="D254" s="104" t="s">
        <v>151</v>
      </c>
      <c r="E254" s="106">
        <v>4</v>
      </c>
      <c r="F254" s="108"/>
      <c r="G254" s="109">
        <f>E254*F254</f>
        <v>0</v>
      </c>
      <c r="H254" s="112" t="s">
        <v>72</v>
      </c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114"/>
      <c r="B255" s="118"/>
      <c r="C255" s="121" t="s">
        <v>77</v>
      </c>
      <c r="D255" s="122"/>
      <c r="E255" s="127"/>
      <c r="F255" s="129"/>
      <c r="G255" s="127"/>
      <c r="H255" s="130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114"/>
      <c r="B256" s="118"/>
      <c r="C256" s="186" t="s">
        <v>182</v>
      </c>
      <c r="D256" s="187"/>
      <c r="E256" s="188"/>
      <c r="F256" s="189"/>
      <c r="G256" s="188"/>
      <c r="H256" s="190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97">
        <f>A254+1</f>
        <v>79</v>
      </c>
      <c r="B257" s="99" t="s">
        <v>274</v>
      </c>
      <c r="C257" s="157" t="s">
        <v>275</v>
      </c>
      <c r="D257" s="104" t="s">
        <v>151</v>
      </c>
      <c r="E257" s="106">
        <v>2</v>
      </c>
      <c r="F257" s="108"/>
      <c r="G257" s="109">
        <f>E257*F257</f>
        <v>0</v>
      </c>
      <c r="H257" s="112" t="s">
        <v>72</v>
      </c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114"/>
      <c r="B258" s="118"/>
      <c r="C258" s="121" t="s">
        <v>77</v>
      </c>
      <c r="D258" s="122"/>
      <c r="E258" s="127"/>
      <c r="F258" s="129"/>
      <c r="G258" s="127"/>
      <c r="H258" s="130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114"/>
      <c r="B259" s="118"/>
      <c r="C259" s="186" t="s">
        <v>182</v>
      </c>
      <c r="D259" s="187"/>
      <c r="E259" s="188"/>
      <c r="F259" s="189"/>
      <c r="G259" s="188"/>
      <c r="H259" s="190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97">
        <f>A257+1</f>
        <v>80</v>
      </c>
      <c r="B260" s="99" t="s">
        <v>276</v>
      </c>
      <c r="C260" s="157" t="s">
        <v>277</v>
      </c>
      <c r="D260" s="104" t="s">
        <v>187</v>
      </c>
      <c r="E260" s="106">
        <v>4</v>
      </c>
      <c r="F260" s="108"/>
      <c r="G260" s="109">
        <f>E260*F260</f>
        <v>0</v>
      </c>
      <c r="H260" s="112" t="s">
        <v>72</v>
      </c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114"/>
      <c r="B261" s="118"/>
      <c r="C261" s="121" t="s">
        <v>77</v>
      </c>
      <c r="D261" s="122"/>
      <c r="E261" s="127"/>
      <c r="F261" s="129"/>
      <c r="G261" s="127"/>
      <c r="H261" s="130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114"/>
      <c r="B262" s="118"/>
      <c r="C262" s="186" t="s">
        <v>182</v>
      </c>
      <c r="D262" s="187"/>
      <c r="E262" s="188"/>
      <c r="F262" s="189"/>
      <c r="G262" s="188"/>
      <c r="H262" s="190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97">
        <f>A260+1</f>
        <v>81</v>
      </c>
      <c r="B263" s="99" t="s">
        <v>278</v>
      </c>
      <c r="C263" s="157" t="s">
        <v>279</v>
      </c>
      <c r="D263" s="104" t="s">
        <v>280</v>
      </c>
      <c r="E263" s="106">
        <v>4</v>
      </c>
      <c r="F263" s="108"/>
      <c r="G263" s="109">
        <f>E263*F263</f>
        <v>0</v>
      </c>
      <c r="H263" s="112" t="s">
        <v>72</v>
      </c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114"/>
      <c r="B264" s="118"/>
      <c r="C264" s="121" t="s">
        <v>77</v>
      </c>
      <c r="D264" s="122"/>
      <c r="E264" s="127"/>
      <c r="F264" s="129"/>
      <c r="G264" s="127"/>
      <c r="H264" s="130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114"/>
      <c r="B265" s="118"/>
      <c r="C265" s="186" t="s">
        <v>182</v>
      </c>
      <c r="D265" s="187"/>
      <c r="E265" s="188"/>
      <c r="F265" s="189"/>
      <c r="G265" s="188"/>
      <c r="H265" s="190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97">
        <f>A263+1</f>
        <v>82</v>
      </c>
      <c r="B266" s="99" t="s">
        <v>281</v>
      </c>
      <c r="C266" s="157" t="s">
        <v>282</v>
      </c>
      <c r="D266" s="104" t="s">
        <v>187</v>
      </c>
      <c r="E266" s="106">
        <v>8</v>
      </c>
      <c r="F266" s="108"/>
      <c r="G266" s="109">
        <f>E266*F266</f>
        <v>0</v>
      </c>
      <c r="H266" s="112" t="s">
        <v>72</v>
      </c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114"/>
      <c r="B267" s="118"/>
      <c r="C267" s="121" t="s">
        <v>77</v>
      </c>
      <c r="D267" s="122"/>
      <c r="E267" s="127"/>
      <c r="F267" s="129"/>
      <c r="G267" s="127"/>
      <c r="H267" s="130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114"/>
      <c r="B268" s="118"/>
      <c r="C268" s="186" t="s">
        <v>182</v>
      </c>
      <c r="D268" s="187"/>
      <c r="E268" s="188"/>
      <c r="F268" s="189"/>
      <c r="G268" s="188"/>
      <c r="H268" s="190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97">
        <f>A266+1</f>
        <v>83</v>
      </c>
      <c r="B269" s="99" t="s">
        <v>283</v>
      </c>
      <c r="C269" s="157" t="s">
        <v>197</v>
      </c>
      <c r="D269" s="104" t="s">
        <v>187</v>
      </c>
      <c r="E269" s="106">
        <v>4</v>
      </c>
      <c r="F269" s="108"/>
      <c r="G269" s="109">
        <f>E269*F269</f>
        <v>0</v>
      </c>
      <c r="H269" s="112" t="s">
        <v>72</v>
      </c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114"/>
      <c r="B270" s="118"/>
      <c r="C270" s="121" t="s">
        <v>77</v>
      </c>
      <c r="D270" s="122"/>
      <c r="E270" s="127"/>
      <c r="F270" s="129"/>
      <c r="G270" s="127"/>
      <c r="H270" s="130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114"/>
      <c r="B271" s="118"/>
      <c r="C271" s="186" t="s">
        <v>182</v>
      </c>
      <c r="D271" s="187"/>
      <c r="E271" s="188"/>
      <c r="F271" s="189"/>
      <c r="G271" s="188"/>
      <c r="H271" s="190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97">
        <f>A269+1</f>
        <v>84</v>
      </c>
      <c r="B272" s="99" t="s">
        <v>284</v>
      </c>
      <c r="C272" s="157" t="s">
        <v>199</v>
      </c>
      <c r="D272" s="104" t="s">
        <v>187</v>
      </c>
      <c r="E272" s="106">
        <v>4</v>
      </c>
      <c r="F272" s="108"/>
      <c r="G272" s="109">
        <f>E272*F272</f>
        <v>0</v>
      </c>
      <c r="H272" s="112" t="s">
        <v>72</v>
      </c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114"/>
      <c r="B273" s="118"/>
      <c r="C273" s="121" t="s">
        <v>77</v>
      </c>
      <c r="D273" s="122"/>
      <c r="E273" s="127"/>
      <c r="F273" s="129"/>
      <c r="G273" s="127"/>
      <c r="H273" s="130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114"/>
      <c r="B274" s="118"/>
      <c r="C274" s="186" t="s">
        <v>182</v>
      </c>
      <c r="D274" s="187"/>
      <c r="E274" s="188"/>
      <c r="F274" s="189"/>
      <c r="G274" s="188"/>
      <c r="H274" s="190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97">
        <f>A272+1</f>
        <v>85</v>
      </c>
      <c r="B275" s="99" t="s">
        <v>285</v>
      </c>
      <c r="C275" s="157" t="s">
        <v>286</v>
      </c>
      <c r="D275" s="104" t="s">
        <v>187</v>
      </c>
      <c r="E275" s="106">
        <v>1</v>
      </c>
      <c r="F275" s="108"/>
      <c r="G275" s="109">
        <f>E275*F275</f>
        <v>0</v>
      </c>
      <c r="H275" s="112" t="s">
        <v>72</v>
      </c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114"/>
      <c r="B276" s="118"/>
      <c r="C276" s="121" t="s">
        <v>77</v>
      </c>
      <c r="D276" s="122"/>
      <c r="E276" s="127"/>
      <c r="F276" s="129"/>
      <c r="G276" s="127"/>
      <c r="H276" s="130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114"/>
      <c r="B277" s="118"/>
      <c r="C277" s="186" t="s">
        <v>182</v>
      </c>
      <c r="D277" s="187"/>
      <c r="E277" s="188"/>
      <c r="F277" s="189"/>
      <c r="G277" s="188"/>
      <c r="H277" s="190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97">
        <f>A275+1</f>
        <v>86</v>
      </c>
      <c r="B278" s="99" t="s">
        <v>287</v>
      </c>
      <c r="C278" s="157" t="s">
        <v>288</v>
      </c>
      <c r="D278" s="104" t="s">
        <v>187</v>
      </c>
      <c r="E278" s="106">
        <v>1</v>
      </c>
      <c r="F278" s="108"/>
      <c r="G278" s="109">
        <f>E278*F278</f>
        <v>0</v>
      </c>
      <c r="H278" s="112" t="s">
        <v>72</v>
      </c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114"/>
      <c r="B279" s="118"/>
      <c r="C279" s="121" t="s">
        <v>77</v>
      </c>
      <c r="D279" s="122"/>
      <c r="E279" s="127"/>
      <c r="F279" s="129"/>
      <c r="G279" s="127"/>
      <c r="H279" s="130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114"/>
      <c r="B280" s="118"/>
      <c r="C280" s="186" t="s">
        <v>182</v>
      </c>
      <c r="D280" s="187"/>
      <c r="E280" s="188"/>
      <c r="F280" s="189"/>
      <c r="G280" s="188"/>
      <c r="H280" s="190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97">
        <f>A278+1</f>
        <v>87</v>
      </c>
      <c r="B281" s="99" t="s">
        <v>289</v>
      </c>
      <c r="C281" s="157" t="s">
        <v>290</v>
      </c>
      <c r="D281" s="104" t="s">
        <v>187</v>
      </c>
      <c r="E281" s="106">
        <v>1</v>
      </c>
      <c r="F281" s="108"/>
      <c r="G281" s="109">
        <f>E281*F281</f>
        <v>0</v>
      </c>
      <c r="H281" s="112" t="s">
        <v>72</v>
      </c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114"/>
      <c r="B282" s="118"/>
      <c r="C282" s="121" t="s">
        <v>77</v>
      </c>
      <c r="D282" s="122"/>
      <c r="E282" s="127"/>
      <c r="F282" s="129"/>
      <c r="G282" s="127"/>
      <c r="H282" s="130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114"/>
      <c r="B283" s="118"/>
      <c r="C283" s="186" t="s">
        <v>182</v>
      </c>
      <c r="D283" s="187"/>
      <c r="E283" s="188"/>
      <c r="F283" s="189"/>
      <c r="G283" s="188"/>
      <c r="H283" s="190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97">
        <f>A281+1</f>
        <v>88</v>
      </c>
      <c r="B284" s="99" t="s">
        <v>291</v>
      </c>
      <c r="C284" s="157" t="s">
        <v>292</v>
      </c>
      <c r="D284" s="104" t="s">
        <v>187</v>
      </c>
      <c r="E284" s="106">
        <v>1</v>
      </c>
      <c r="F284" s="108"/>
      <c r="G284" s="109">
        <f>E284*F284</f>
        <v>0</v>
      </c>
      <c r="H284" s="112" t="s">
        <v>72</v>
      </c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114"/>
      <c r="B285" s="118"/>
      <c r="C285" s="121" t="s">
        <v>77</v>
      </c>
      <c r="D285" s="122"/>
      <c r="E285" s="127"/>
      <c r="F285" s="129"/>
      <c r="G285" s="127"/>
      <c r="H285" s="130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114"/>
      <c r="B286" s="118"/>
      <c r="C286" s="186" t="s">
        <v>182</v>
      </c>
      <c r="D286" s="187"/>
      <c r="E286" s="188"/>
      <c r="F286" s="189"/>
      <c r="G286" s="188"/>
      <c r="H286" s="190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97">
        <f>A284+1</f>
        <v>89</v>
      </c>
      <c r="B287" s="99" t="s">
        <v>293</v>
      </c>
      <c r="C287" s="157" t="s">
        <v>294</v>
      </c>
      <c r="D287" s="104" t="s">
        <v>187</v>
      </c>
      <c r="E287" s="106">
        <v>1</v>
      </c>
      <c r="F287" s="108"/>
      <c r="G287" s="109">
        <f>E287*F287</f>
        <v>0</v>
      </c>
      <c r="H287" s="112" t="s">
        <v>72</v>
      </c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114"/>
      <c r="B288" s="118"/>
      <c r="C288" s="121" t="s">
        <v>77</v>
      </c>
      <c r="D288" s="122"/>
      <c r="E288" s="127"/>
      <c r="F288" s="129"/>
      <c r="G288" s="127"/>
      <c r="H288" s="130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114"/>
      <c r="B289" s="118"/>
      <c r="C289" s="186" t="s">
        <v>182</v>
      </c>
      <c r="D289" s="187"/>
      <c r="E289" s="188"/>
      <c r="F289" s="189"/>
      <c r="G289" s="188"/>
      <c r="H289" s="190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97">
        <f>A287+1</f>
        <v>90</v>
      </c>
      <c r="B290" s="99" t="s">
        <v>295</v>
      </c>
      <c r="C290" s="157" t="s">
        <v>296</v>
      </c>
      <c r="D290" s="104" t="s">
        <v>187</v>
      </c>
      <c r="E290" s="106">
        <v>1</v>
      </c>
      <c r="F290" s="108"/>
      <c r="G290" s="109">
        <f>E290*F290</f>
        <v>0</v>
      </c>
      <c r="H290" s="112" t="s">
        <v>72</v>
      </c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114"/>
      <c r="B291" s="118"/>
      <c r="C291" s="121" t="s">
        <v>77</v>
      </c>
      <c r="D291" s="122"/>
      <c r="E291" s="127"/>
      <c r="F291" s="129"/>
      <c r="G291" s="127"/>
      <c r="H291" s="130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114"/>
      <c r="B292" s="118"/>
      <c r="C292" s="186" t="s">
        <v>182</v>
      </c>
      <c r="D292" s="187"/>
      <c r="E292" s="188"/>
      <c r="F292" s="189"/>
      <c r="G292" s="188"/>
      <c r="H292" s="190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97">
        <f>A290+1</f>
        <v>91</v>
      </c>
      <c r="B293" s="99" t="s">
        <v>297</v>
      </c>
      <c r="C293" s="157" t="s">
        <v>298</v>
      </c>
      <c r="D293" s="104" t="s">
        <v>202</v>
      </c>
      <c r="E293" s="106">
        <v>2</v>
      </c>
      <c r="F293" s="108"/>
      <c r="G293" s="109">
        <f>E293*F293</f>
        <v>0</v>
      </c>
      <c r="H293" s="112" t="s">
        <v>72</v>
      </c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114"/>
      <c r="B294" s="118"/>
      <c r="C294" s="121" t="s">
        <v>77</v>
      </c>
      <c r="D294" s="122"/>
      <c r="E294" s="127"/>
      <c r="F294" s="129"/>
      <c r="G294" s="127"/>
      <c r="H294" s="130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114"/>
      <c r="B295" s="118"/>
      <c r="C295" s="186" t="s">
        <v>182</v>
      </c>
      <c r="D295" s="187"/>
      <c r="E295" s="188"/>
      <c r="F295" s="189"/>
      <c r="G295" s="188"/>
      <c r="H295" s="190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201"/>
      <c r="B296" s="99"/>
      <c r="C296" s="206" t="s">
        <v>299</v>
      </c>
      <c r="D296" s="207"/>
      <c r="E296" s="106"/>
      <c r="F296" s="108"/>
      <c r="G296" s="109">
        <f t="shared" ref="G296:G297" si="1">E296*F296</f>
        <v>0</v>
      </c>
      <c r="H296" s="96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201">
        <f>A293+1</f>
        <v>92</v>
      </c>
      <c r="B297" s="99" t="s">
        <v>300</v>
      </c>
      <c r="C297" s="157" t="s">
        <v>301</v>
      </c>
      <c r="D297" s="104" t="s">
        <v>187</v>
      </c>
      <c r="E297" s="106">
        <v>6</v>
      </c>
      <c r="F297" s="108"/>
      <c r="G297" s="109">
        <f t="shared" si="1"/>
        <v>0</v>
      </c>
      <c r="H297" s="112" t="s">
        <v>72</v>
      </c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114"/>
      <c r="B298" s="118"/>
      <c r="C298" s="121" t="s">
        <v>77</v>
      </c>
      <c r="D298" s="122"/>
      <c r="E298" s="127"/>
      <c r="F298" s="129"/>
      <c r="G298" s="127"/>
      <c r="H298" s="130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114"/>
      <c r="B299" s="118"/>
      <c r="C299" s="186" t="s">
        <v>302</v>
      </c>
      <c r="D299" s="187"/>
      <c r="E299" s="188"/>
      <c r="F299" s="189"/>
      <c r="G299" s="188"/>
      <c r="H299" s="190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201">
        <f>A297+1</f>
        <v>93</v>
      </c>
      <c r="B300" s="99" t="s">
        <v>303</v>
      </c>
      <c r="C300" s="157" t="s">
        <v>304</v>
      </c>
      <c r="D300" s="104" t="s">
        <v>187</v>
      </c>
      <c r="E300" s="106">
        <v>2</v>
      </c>
      <c r="F300" s="108"/>
      <c r="G300" s="109">
        <f>E300*F300</f>
        <v>0</v>
      </c>
      <c r="H300" s="112" t="s">
        <v>72</v>
      </c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114"/>
      <c r="B301" s="118"/>
      <c r="C301" s="121" t="s">
        <v>77</v>
      </c>
      <c r="D301" s="122"/>
      <c r="E301" s="127"/>
      <c r="F301" s="129"/>
      <c r="G301" s="127"/>
      <c r="H301" s="130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114"/>
      <c r="B302" s="118"/>
      <c r="C302" s="186" t="s">
        <v>302</v>
      </c>
      <c r="D302" s="187"/>
      <c r="E302" s="188"/>
      <c r="F302" s="189"/>
      <c r="G302" s="188"/>
      <c r="H302" s="190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45" customHeight="1">
      <c r="A303" s="201">
        <f>A300+1</f>
        <v>94</v>
      </c>
      <c r="B303" s="99" t="s">
        <v>305</v>
      </c>
      <c r="C303" s="157" t="s">
        <v>306</v>
      </c>
      <c r="D303" s="104" t="s">
        <v>187</v>
      </c>
      <c r="E303" s="106">
        <v>1</v>
      </c>
      <c r="F303" s="108"/>
      <c r="G303" s="109">
        <f>E303*F303</f>
        <v>0</v>
      </c>
      <c r="H303" s="112" t="s">
        <v>72</v>
      </c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114"/>
      <c r="B304" s="118"/>
      <c r="C304" s="121" t="s">
        <v>77</v>
      </c>
      <c r="D304" s="122"/>
      <c r="E304" s="127"/>
      <c r="F304" s="129"/>
      <c r="G304" s="127"/>
      <c r="H304" s="130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114"/>
      <c r="B305" s="118"/>
      <c r="C305" s="186" t="s">
        <v>302</v>
      </c>
      <c r="D305" s="187"/>
      <c r="E305" s="188"/>
      <c r="F305" s="189"/>
      <c r="G305" s="188"/>
      <c r="H305" s="190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201">
        <f>A303+1</f>
        <v>95</v>
      </c>
      <c r="B306" s="99" t="s">
        <v>307</v>
      </c>
      <c r="C306" s="157" t="s">
        <v>273</v>
      </c>
      <c r="D306" s="104" t="s">
        <v>187</v>
      </c>
      <c r="E306" s="106">
        <v>3</v>
      </c>
      <c r="F306" s="108"/>
      <c r="G306" s="109">
        <f>E306*F306</f>
        <v>0</v>
      </c>
      <c r="H306" s="112" t="s">
        <v>72</v>
      </c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114"/>
      <c r="B307" s="118"/>
      <c r="C307" s="121" t="s">
        <v>77</v>
      </c>
      <c r="D307" s="122"/>
      <c r="E307" s="127"/>
      <c r="F307" s="129"/>
      <c r="G307" s="127"/>
      <c r="H307" s="130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114"/>
      <c r="B308" s="118"/>
      <c r="C308" s="186" t="s">
        <v>302</v>
      </c>
      <c r="D308" s="187"/>
      <c r="E308" s="188"/>
      <c r="F308" s="189"/>
      <c r="G308" s="188"/>
      <c r="H308" s="190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201">
        <f>A306+1</f>
        <v>96</v>
      </c>
      <c r="B309" s="99" t="s">
        <v>308</v>
      </c>
      <c r="C309" s="157" t="s">
        <v>309</v>
      </c>
      <c r="D309" s="104" t="s">
        <v>187</v>
      </c>
      <c r="E309" s="106">
        <v>1</v>
      </c>
      <c r="F309" s="108"/>
      <c r="G309" s="109">
        <f>E309*F309</f>
        <v>0</v>
      </c>
      <c r="H309" s="112" t="s">
        <v>72</v>
      </c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114"/>
      <c r="B310" s="118"/>
      <c r="C310" s="121" t="s">
        <v>77</v>
      </c>
      <c r="D310" s="122"/>
      <c r="E310" s="127"/>
      <c r="F310" s="129"/>
      <c r="G310" s="127"/>
      <c r="H310" s="130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114"/>
      <c r="B311" s="118"/>
      <c r="C311" s="186" t="s">
        <v>302</v>
      </c>
      <c r="D311" s="187"/>
      <c r="E311" s="188"/>
      <c r="F311" s="189"/>
      <c r="G311" s="188"/>
      <c r="H311" s="190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201">
        <f>A309+1</f>
        <v>97</v>
      </c>
      <c r="B312" s="99" t="s">
        <v>310</v>
      </c>
      <c r="C312" s="157" t="s">
        <v>311</v>
      </c>
      <c r="D312" s="104" t="s">
        <v>187</v>
      </c>
      <c r="E312" s="106">
        <v>1</v>
      </c>
      <c r="F312" s="108"/>
      <c r="G312" s="109">
        <f>E312*F312</f>
        <v>0</v>
      </c>
      <c r="H312" s="112" t="s">
        <v>72</v>
      </c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114"/>
      <c r="B313" s="118"/>
      <c r="C313" s="121" t="s">
        <v>77</v>
      </c>
      <c r="D313" s="122"/>
      <c r="E313" s="127"/>
      <c r="F313" s="129"/>
      <c r="G313" s="127"/>
      <c r="H313" s="130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114"/>
      <c r="B314" s="118"/>
      <c r="C314" s="186" t="s">
        <v>302</v>
      </c>
      <c r="D314" s="187"/>
      <c r="E314" s="188"/>
      <c r="F314" s="189"/>
      <c r="G314" s="188"/>
      <c r="H314" s="190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201">
        <f>A312+1</f>
        <v>98</v>
      </c>
      <c r="B315" s="99" t="s">
        <v>312</v>
      </c>
      <c r="C315" s="157" t="s">
        <v>296</v>
      </c>
      <c r="D315" s="104" t="s">
        <v>187</v>
      </c>
      <c r="E315" s="106">
        <v>1</v>
      </c>
      <c r="F315" s="108"/>
      <c r="G315" s="109">
        <f>E315*F315</f>
        <v>0</v>
      </c>
      <c r="H315" s="112" t="s">
        <v>72</v>
      </c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114"/>
      <c r="B316" s="118"/>
      <c r="C316" s="121" t="s">
        <v>77</v>
      </c>
      <c r="D316" s="122"/>
      <c r="E316" s="127"/>
      <c r="F316" s="129"/>
      <c r="G316" s="127"/>
      <c r="H316" s="130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114"/>
      <c r="B317" s="118"/>
      <c r="C317" s="186" t="s">
        <v>302</v>
      </c>
      <c r="D317" s="187"/>
      <c r="E317" s="188"/>
      <c r="F317" s="189"/>
      <c r="G317" s="188"/>
      <c r="H317" s="190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201">
        <f>A315+1</f>
        <v>99</v>
      </c>
      <c r="B318" s="99" t="s">
        <v>313</v>
      </c>
      <c r="C318" s="157" t="s">
        <v>292</v>
      </c>
      <c r="D318" s="104" t="s">
        <v>187</v>
      </c>
      <c r="E318" s="106">
        <v>1</v>
      </c>
      <c r="F318" s="108"/>
      <c r="G318" s="109">
        <f>E318*F318</f>
        <v>0</v>
      </c>
      <c r="H318" s="112" t="s">
        <v>72</v>
      </c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114"/>
      <c r="B319" s="118"/>
      <c r="C319" s="121" t="s">
        <v>77</v>
      </c>
      <c r="D319" s="122"/>
      <c r="E319" s="127"/>
      <c r="F319" s="129"/>
      <c r="G319" s="127"/>
      <c r="H319" s="130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114"/>
      <c r="B320" s="118"/>
      <c r="C320" s="186" t="s">
        <v>302</v>
      </c>
      <c r="D320" s="187"/>
      <c r="E320" s="188"/>
      <c r="F320" s="189"/>
      <c r="G320" s="188"/>
      <c r="H320" s="190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2.5" customHeight="1">
      <c r="A321" s="201">
        <f>A318+1</f>
        <v>100</v>
      </c>
      <c r="B321" s="99" t="s">
        <v>314</v>
      </c>
      <c r="C321" s="203" t="s">
        <v>315</v>
      </c>
      <c r="D321" s="104" t="s">
        <v>151</v>
      </c>
      <c r="E321" s="106">
        <v>1</v>
      </c>
      <c r="F321" s="108"/>
      <c r="G321" s="109">
        <f>E321*F321</f>
        <v>0</v>
      </c>
      <c r="H321" s="11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208"/>
      <c r="B322" s="209"/>
      <c r="C322" s="121" t="s">
        <v>77</v>
      </c>
      <c r="D322" s="122"/>
      <c r="E322" s="127"/>
      <c r="F322" s="129"/>
      <c r="G322" s="127"/>
      <c r="H322" s="130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114"/>
      <c r="B323" s="118"/>
      <c r="C323" s="186" t="s">
        <v>302</v>
      </c>
      <c r="D323" s="187"/>
      <c r="E323" s="188"/>
      <c r="F323" s="189"/>
      <c r="G323" s="188"/>
      <c r="H323" s="190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33.75" customHeight="1">
      <c r="A324" s="201">
        <f>A321+1</f>
        <v>101</v>
      </c>
      <c r="B324" s="99" t="s">
        <v>316</v>
      </c>
      <c r="C324" s="157" t="s">
        <v>317</v>
      </c>
      <c r="D324" s="104" t="s">
        <v>187</v>
      </c>
      <c r="E324" s="106">
        <v>2</v>
      </c>
      <c r="F324" s="108"/>
      <c r="G324" s="109">
        <f>E324*F324</f>
        <v>0</v>
      </c>
      <c r="H324" s="112" t="s">
        <v>72</v>
      </c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114"/>
      <c r="B325" s="118"/>
      <c r="C325" s="121" t="s">
        <v>77</v>
      </c>
      <c r="D325" s="122"/>
      <c r="E325" s="127"/>
      <c r="F325" s="129"/>
      <c r="G325" s="127"/>
      <c r="H325" s="130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114"/>
      <c r="B326" s="118"/>
      <c r="C326" s="186" t="s">
        <v>302</v>
      </c>
      <c r="D326" s="187"/>
      <c r="E326" s="188"/>
      <c r="F326" s="189"/>
      <c r="G326" s="188"/>
      <c r="H326" s="190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201">
        <f>A324+1</f>
        <v>102</v>
      </c>
      <c r="B327" s="99" t="s">
        <v>318</v>
      </c>
      <c r="C327" s="157" t="s">
        <v>319</v>
      </c>
      <c r="D327" s="104" t="s">
        <v>187</v>
      </c>
      <c r="E327" s="106">
        <v>2</v>
      </c>
      <c r="F327" s="108"/>
      <c r="G327" s="109">
        <f>E327*F327</f>
        <v>0</v>
      </c>
      <c r="H327" s="112" t="s">
        <v>72</v>
      </c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114"/>
      <c r="B328" s="118"/>
      <c r="C328" s="121" t="s">
        <v>77</v>
      </c>
      <c r="D328" s="122"/>
      <c r="E328" s="127"/>
      <c r="F328" s="129"/>
      <c r="G328" s="127"/>
      <c r="H328" s="130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114"/>
      <c r="B329" s="118"/>
      <c r="C329" s="186" t="s">
        <v>302</v>
      </c>
      <c r="D329" s="187"/>
      <c r="E329" s="188"/>
      <c r="F329" s="189"/>
      <c r="G329" s="188"/>
      <c r="H329" s="190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201">
        <f>A327+1</f>
        <v>103</v>
      </c>
      <c r="B330" s="99" t="s">
        <v>320</v>
      </c>
      <c r="C330" s="157" t="s">
        <v>277</v>
      </c>
      <c r="D330" s="104" t="s">
        <v>187</v>
      </c>
      <c r="E330" s="106">
        <v>2</v>
      </c>
      <c r="F330" s="108"/>
      <c r="G330" s="109">
        <f>E330*F330</f>
        <v>0</v>
      </c>
      <c r="H330" s="112" t="s">
        <v>72</v>
      </c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114"/>
      <c r="B331" s="118"/>
      <c r="C331" s="121" t="s">
        <v>77</v>
      </c>
      <c r="D331" s="122"/>
      <c r="E331" s="127"/>
      <c r="F331" s="129"/>
      <c r="G331" s="127"/>
      <c r="H331" s="130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114"/>
      <c r="B332" s="118"/>
      <c r="C332" s="186" t="s">
        <v>302</v>
      </c>
      <c r="D332" s="187"/>
      <c r="E332" s="188"/>
      <c r="F332" s="189"/>
      <c r="G332" s="188"/>
      <c r="H332" s="190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201">
        <f>A330+1</f>
        <v>104</v>
      </c>
      <c r="B333" s="99" t="s">
        <v>321</v>
      </c>
      <c r="C333" s="157" t="s">
        <v>279</v>
      </c>
      <c r="D333" s="104" t="s">
        <v>280</v>
      </c>
      <c r="E333" s="106">
        <v>2</v>
      </c>
      <c r="F333" s="108"/>
      <c r="G333" s="109">
        <f>E333*F333</f>
        <v>0</v>
      </c>
      <c r="H333" s="112" t="s">
        <v>72</v>
      </c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114"/>
      <c r="B334" s="118"/>
      <c r="C334" s="121" t="s">
        <v>77</v>
      </c>
      <c r="D334" s="122"/>
      <c r="E334" s="127"/>
      <c r="F334" s="129"/>
      <c r="G334" s="127"/>
      <c r="H334" s="130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114"/>
      <c r="B335" s="118"/>
      <c r="C335" s="186" t="s">
        <v>302</v>
      </c>
      <c r="D335" s="187"/>
      <c r="E335" s="188"/>
      <c r="F335" s="189"/>
      <c r="G335" s="188"/>
      <c r="H335" s="190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201">
        <f>A333+1</f>
        <v>105</v>
      </c>
      <c r="B336" s="99" t="s">
        <v>322</v>
      </c>
      <c r="C336" s="157" t="s">
        <v>282</v>
      </c>
      <c r="D336" s="104" t="s">
        <v>187</v>
      </c>
      <c r="E336" s="106">
        <v>4</v>
      </c>
      <c r="F336" s="108"/>
      <c r="G336" s="109">
        <f>E336*F336</f>
        <v>0</v>
      </c>
      <c r="H336" s="112" t="s">
        <v>72</v>
      </c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114"/>
      <c r="B337" s="118"/>
      <c r="C337" s="121" t="s">
        <v>77</v>
      </c>
      <c r="D337" s="122"/>
      <c r="E337" s="127"/>
      <c r="F337" s="129"/>
      <c r="G337" s="127"/>
      <c r="H337" s="130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114"/>
      <c r="B338" s="118"/>
      <c r="C338" s="186" t="s">
        <v>302</v>
      </c>
      <c r="D338" s="187"/>
      <c r="E338" s="188"/>
      <c r="F338" s="189"/>
      <c r="G338" s="188"/>
      <c r="H338" s="190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201">
        <f>A336+1</f>
        <v>106</v>
      </c>
      <c r="B339" s="99" t="s">
        <v>323</v>
      </c>
      <c r="C339" s="157" t="s">
        <v>197</v>
      </c>
      <c r="D339" s="104" t="s">
        <v>187</v>
      </c>
      <c r="E339" s="106">
        <v>3</v>
      </c>
      <c r="F339" s="108"/>
      <c r="G339" s="109">
        <f>E339*F339</f>
        <v>0</v>
      </c>
      <c r="H339" s="112" t="s">
        <v>72</v>
      </c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114"/>
      <c r="B340" s="118"/>
      <c r="C340" s="121" t="s">
        <v>77</v>
      </c>
      <c r="D340" s="122"/>
      <c r="E340" s="127"/>
      <c r="F340" s="129"/>
      <c r="G340" s="127"/>
      <c r="H340" s="130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114"/>
      <c r="B341" s="118"/>
      <c r="C341" s="186" t="s">
        <v>302</v>
      </c>
      <c r="D341" s="187"/>
      <c r="E341" s="188"/>
      <c r="F341" s="189"/>
      <c r="G341" s="188"/>
      <c r="H341" s="190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201">
        <f>A339+1</f>
        <v>107</v>
      </c>
      <c r="B342" s="99" t="s">
        <v>324</v>
      </c>
      <c r="C342" s="157" t="s">
        <v>199</v>
      </c>
      <c r="D342" s="104" t="s">
        <v>187</v>
      </c>
      <c r="E342" s="106">
        <v>2</v>
      </c>
      <c r="F342" s="108"/>
      <c r="G342" s="109">
        <f>E342*F342</f>
        <v>0</v>
      </c>
      <c r="H342" s="112" t="s">
        <v>72</v>
      </c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114"/>
      <c r="B343" s="118"/>
      <c r="C343" s="121" t="s">
        <v>77</v>
      </c>
      <c r="D343" s="122"/>
      <c r="E343" s="127"/>
      <c r="F343" s="129"/>
      <c r="G343" s="127"/>
      <c r="H343" s="130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114"/>
      <c r="B344" s="118"/>
      <c r="C344" s="186" t="s">
        <v>302</v>
      </c>
      <c r="D344" s="187"/>
      <c r="E344" s="188"/>
      <c r="F344" s="189"/>
      <c r="G344" s="188"/>
      <c r="H344" s="190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201">
        <f>A342+1</f>
        <v>108</v>
      </c>
      <c r="B345" s="99" t="s">
        <v>325</v>
      </c>
      <c r="C345" s="157" t="s">
        <v>326</v>
      </c>
      <c r="D345" s="104" t="s">
        <v>187</v>
      </c>
      <c r="E345" s="106">
        <v>2</v>
      </c>
      <c r="F345" s="195"/>
      <c r="G345" s="109">
        <f>E345*F345</f>
        <v>0</v>
      </c>
      <c r="H345" s="112" t="s">
        <v>72</v>
      </c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114"/>
      <c r="B346" s="118"/>
      <c r="C346" s="121" t="s">
        <v>77</v>
      </c>
      <c r="D346" s="122"/>
      <c r="E346" s="127"/>
      <c r="F346" s="129"/>
      <c r="G346" s="127"/>
      <c r="H346" s="130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114"/>
      <c r="B347" s="118"/>
      <c r="C347" s="186" t="s">
        <v>302</v>
      </c>
      <c r="D347" s="187"/>
      <c r="E347" s="188"/>
      <c r="F347" s="189"/>
      <c r="G347" s="188"/>
      <c r="H347" s="190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201">
        <f>A345+1</f>
        <v>109</v>
      </c>
      <c r="B348" s="99" t="s">
        <v>327</v>
      </c>
      <c r="C348" s="157" t="s">
        <v>298</v>
      </c>
      <c r="D348" s="104" t="s">
        <v>202</v>
      </c>
      <c r="E348" s="106">
        <v>2</v>
      </c>
      <c r="F348" s="195"/>
      <c r="G348" s="109">
        <f>E348*F348</f>
        <v>0</v>
      </c>
      <c r="H348" s="112" t="s">
        <v>72</v>
      </c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114"/>
      <c r="B349" s="118"/>
      <c r="C349" s="121" t="s">
        <v>77</v>
      </c>
      <c r="D349" s="122"/>
      <c r="E349" s="127"/>
      <c r="F349" s="129"/>
      <c r="G349" s="127"/>
      <c r="H349" s="130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114"/>
      <c r="B350" s="118"/>
      <c r="C350" s="186" t="s">
        <v>302</v>
      </c>
      <c r="D350" s="187"/>
      <c r="E350" s="188"/>
      <c r="F350" s="189"/>
      <c r="G350" s="188"/>
      <c r="H350" s="190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201"/>
      <c r="B351" s="99"/>
      <c r="C351" s="206" t="s">
        <v>328</v>
      </c>
      <c r="D351" s="207"/>
      <c r="E351" s="106"/>
      <c r="F351" s="108"/>
      <c r="G351" s="109"/>
      <c r="H351" s="96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201">
        <f>A348+1</f>
        <v>110</v>
      </c>
      <c r="B352" s="99" t="s">
        <v>329</v>
      </c>
      <c r="C352" s="157" t="s">
        <v>330</v>
      </c>
      <c r="D352" s="104" t="s">
        <v>187</v>
      </c>
      <c r="E352" s="106">
        <v>2</v>
      </c>
      <c r="F352" s="108"/>
      <c r="G352" s="109">
        <f t="shared" ref="G352" si="2">E352*F352</f>
        <v>0</v>
      </c>
      <c r="H352" s="112" t="s">
        <v>72</v>
      </c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114"/>
      <c r="B353" s="118"/>
      <c r="C353" s="121" t="s">
        <v>77</v>
      </c>
      <c r="D353" s="122"/>
      <c r="E353" s="127"/>
      <c r="F353" s="129"/>
      <c r="G353" s="127"/>
      <c r="H353" s="130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114"/>
      <c r="B354" s="118"/>
      <c r="C354" s="186" t="s">
        <v>182</v>
      </c>
      <c r="D354" s="187"/>
      <c r="E354" s="188"/>
      <c r="F354" s="189"/>
      <c r="G354" s="188"/>
      <c r="H354" s="190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201">
        <f>A352+1</f>
        <v>111</v>
      </c>
      <c r="B355" s="99" t="s">
        <v>331</v>
      </c>
      <c r="C355" s="157" t="s">
        <v>332</v>
      </c>
      <c r="D355" s="104" t="s">
        <v>187</v>
      </c>
      <c r="E355" s="106">
        <v>2</v>
      </c>
      <c r="F355" s="108"/>
      <c r="G355" s="109">
        <f>E355*F355</f>
        <v>0</v>
      </c>
      <c r="H355" s="112" t="s">
        <v>72</v>
      </c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114"/>
      <c r="B356" s="118"/>
      <c r="C356" s="121" t="s">
        <v>77</v>
      </c>
      <c r="D356" s="122"/>
      <c r="E356" s="127"/>
      <c r="F356" s="129"/>
      <c r="G356" s="127"/>
      <c r="H356" s="130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114"/>
      <c r="B357" s="118"/>
      <c r="C357" s="186" t="s">
        <v>182</v>
      </c>
      <c r="D357" s="187"/>
      <c r="E357" s="188"/>
      <c r="F357" s="189"/>
      <c r="G357" s="188"/>
      <c r="H357" s="190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45" customHeight="1">
      <c r="A358" s="201">
        <f>A355+1</f>
        <v>112</v>
      </c>
      <c r="B358" s="99" t="s">
        <v>333</v>
      </c>
      <c r="C358" s="157" t="s">
        <v>334</v>
      </c>
      <c r="D358" s="104" t="s">
        <v>187</v>
      </c>
      <c r="E358" s="106">
        <v>1</v>
      </c>
      <c r="F358" s="108"/>
      <c r="G358" s="109">
        <f>E358*F358</f>
        <v>0</v>
      </c>
      <c r="H358" s="112" t="s">
        <v>72</v>
      </c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114"/>
      <c r="B359" s="118"/>
      <c r="C359" s="121" t="s">
        <v>77</v>
      </c>
      <c r="D359" s="122"/>
      <c r="E359" s="127"/>
      <c r="F359" s="129"/>
      <c r="G359" s="127"/>
      <c r="H359" s="130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114"/>
      <c r="B360" s="118"/>
      <c r="C360" s="186" t="s">
        <v>182</v>
      </c>
      <c r="D360" s="187"/>
      <c r="E360" s="188"/>
      <c r="F360" s="189"/>
      <c r="G360" s="188"/>
      <c r="H360" s="190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201">
        <f>A358+1</f>
        <v>113</v>
      </c>
      <c r="B361" s="99" t="s">
        <v>335</v>
      </c>
      <c r="C361" s="157" t="s">
        <v>336</v>
      </c>
      <c r="D361" s="104" t="s">
        <v>187</v>
      </c>
      <c r="E361" s="106">
        <v>3</v>
      </c>
      <c r="F361" s="108"/>
      <c r="G361" s="109">
        <f>E361*F361</f>
        <v>0</v>
      </c>
      <c r="H361" s="11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114"/>
      <c r="B362" s="118"/>
      <c r="C362" s="121" t="s">
        <v>77</v>
      </c>
      <c r="D362" s="122"/>
      <c r="E362" s="127"/>
      <c r="F362" s="129"/>
      <c r="G362" s="127"/>
      <c r="H362" s="130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114"/>
      <c r="B363" s="118"/>
      <c r="C363" s="186" t="s">
        <v>182</v>
      </c>
      <c r="D363" s="187"/>
      <c r="E363" s="188"/>
      <c r="F363" s="189"/>
      <c r="G363" s="188"/>
      <c r="H363" s="190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201">
        <f>A361+1</f>
        <v>114</v>
      </c>
      <c r="B364" s="99" t="s">
        <v>337</v>
      </c>
      <c r="C364" s="157" t="s">
        <v>338</v>
      </c>
      <c r="D364" s="104" t="s">
        <v>187</v>
      </c>
      <c r="E364" s="106">
        <v>1</v>
      </c>
      <c r="F364" s="108"/>
      <c r="G364" s="109">
        <f>E364*F364</f>
        <v>0</v>
      </c>
      <c r="H364" s="112" t="s">
        <v>72</v>
      </c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114"/>
      <c r="B365" s="118"/>
      <c r="C365" s="121" t="s">
        <v>77</v>
      </c>
      <c r="D365" s="122"/>
      <c r="E365" s="127"/>
      <c r="F365" s="129"/>
      <c r="G365" s="127"/>
      <c r="H365" s="130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114"/>
      <c r="B366" s="118"/>
      <c r="C366" s="186" t="s">
        <v>182</v>
      </c>
      <c r="D366" s="187"/>
      <c r="E366" s="188"/>
      <c r="F366" s="189"/>
      <c r="G366" s="188"/>
      <c r="H366" s="190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201">
        <f>A364+1</f>
        <v>115</v>
      </c>
      <c r="B367" s="99" t="s">
        <v>339</v>
      </c>
      <c r="C367" s="157" t="s">
        <v>340</v>
      </c>
      <c r="D367" s="104" t="s">
        <v>187</v>
      </c>
      <c r="E367" s="106">
        <v>1</v>
      </c>
      <c r="F367" s="108"/>
      <c r="G367" s="109">
        <f>E367*F367</f>
        <v>0</v>
      </c>
      <c r="H367" s="112" t="s">
        <v>72</v>
      </c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114"/>
      <c r="B368" s="118"/>
      <c r="C368" s="121" t="s">
        <v>77</v>
      </c>
      <c r="D368" s="122"/>
      <c r="E368" s="127"/>
      <c r="F368" s="129"/>
      <c r="G368" s="127"/>
      <c r="H368" s="130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114"/>
      <c r="B369" s="118"/>
      <c r="C369" s="186" t="s">
        <v>182</v>
      </c>
      <c r="D369" s="187"/>
      <c r="E369" s="188"/>
      <c r="F369" s="189"/>
      <c r="G369" s="188"/>
      <c r="H369" s="190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201">
        <f>A367+1</f>
        <v>116</v>
      </c>
      <c r="B370" s="99" t="s">
        <v>341</v>
      </c>
      <c r="C370" s="157" t="s">
        <v>342</v>
      </c>
      <c r="D370" s="104" t="s">
        <v>187</v>
      </c>
      <c r="E370" s="106">
        <v>1</v>
      </c>
      <c r="F370" s="108"/>
      <c r="G370" s="109">
        <f>E370*F370</f>
        <v>0</v>
      </c>
      <c r="H370" s="112" t="s">
        <v>72</v>
      </c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114"/>
      <c r="B371" s="118"/>
      <c r="C371" s="121" t="s">
        <v>77</v>
      </c>
      <c r="D371" s="122"/>
      <c r="E371" s="127"/>
      <c r="F371" s="129"/>
      <c r="G371" s="127"/>
      <c r="H371" s="130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114"/>
      <c r="B372" s="118"/>
      <c r="C372" s="132" t="s">
        <v>182</v>
      </c>
      <c r="D372" s="134"/>
      <c r="E372" s="136"/>
      <c r="F372" s="189"/>
      <c r="G372" s="188"/>
      <c r="H372" s="190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2.5" customHeight="1">
      <c r="A373" s="201">
        <f>A370+1</f>
        <v>117</v>
      </c>
      <c r="B373" s="99" t="s">
        <v>343</v>
      </c>
      <c r="C373" s="203" t="s">
        <v>344</v>
      </c>
      <c r="D373" s="104" t="s">
        <v>151</v>
      </c>
      <c r="E373" s="106">
        <v>1</v>
      </c>
      <c r="F373" s="108"/>
      <c r="G373" s="109">
        <f>E373*F373</f>
        <v>0</v>
      </c>
      <c r="H373" s="11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114"/>
      <c r="B374" s="118"/>
      <c r="C374" s="121" t="s">
        <v>77</v>
      </c>
      <c r="D374" s="122"/>
      <c r="E374" s="127"/>
      <c r="F374" s="129"/>
      <c r="G374" s="127"/>
      <c r="H374" s="130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114"/>
      <c r="B375" s="118"/>
      <c r="C375" s="186" t="s">
        <v>182</v>
      </c>
      <c r="D375" s="187"/>
      <c r="E375" s="188"/>
      <c r="F375" s="189"/>
      <c r="G375" s="188"/>
      <c r="H375" s="190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33.75" customHeight="1">
      <c r="A376" s="201">
        <f>A373+1</f>
        <v>118</v>
      </c>
      <c r="B376" s="99" t="s">
        <v>345</v>
      </c>
      <c r="C376" s="157" t="s">
        <v>346</v>
      </c>
      <c r="D376" s="104" t="s">
        <v>187</v>
      </c>
      <c r="E376" s="106">
        <v>2</v>
      </c>
      <c r="F376" s="108"/>
      <c r="G376" s="109">
        <f>E376*F376</f>
        <v>0</v>
      </c>
      <c r="H376" s="112" t="s">
        <v>72</v>
      </c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114"/>
      <c r="B377" s="118"/>
      <c r="C377" s="121" t="s">
        <v>77</v>
      </c>
      <c r="D377" s="122"/>
      <c r="E377" s="127"/>
      <c r="F377" s="129"/>
      <c r="G377" s="127"/>
      <c r="H377" s="130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114"/>
      <c r="B378" s="118"/>
      <c r="C378" s="186" t="s">
        <v>182</v>
      </c>
      <c r="D378" s="187"/>
      <c r="E378" s="188"/>
      <c r="F378" s="189"/>
      <c r="G378" s="188"/>
      <c r="H378" s="190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201">
        <f>A376+1</f>
        <v>119</v>
      </c>
      <c r="B379" s="99" t="s">
        <v>347</v>
      </c>
      <c r="C379" s="157" t="s">
        <v>319</v>
      </c>
      <c r="D379" s="104" t="s">
        <v>187</v>
      </c>
      <c r="E379" s="106">
        <v>2</v>
      </c>
      <c r="F379" s="108"/>
      <c r="G379" s="109">
        <f>E379*F379</f>
        <v>0</v>
      </c>
      <c r="H379" s="112" t="s">
        <v>72</v>
      </c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114"/>
      <c r="B380" s="118"/>
      <c r="C380" s="121" t="s">
        <v>77</v>
      </c>
      <c r="D380" s="122"/>
      <c r="E380" s="127"/>
      <c r="F380" s="129"/>
      <c r="G380" s="127"/>
      <c r="H380" s="130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114"/>
      <c r="B381" s="118"/>
      <c r="C381" s="186" t="s">
        <v>182</v>
      </c>
      <c r="D381" s="187"/>
      <c r="E381" s="188"/>
      <c r="F381" s="189"/>
      <c r="G381" s="188"/>
      <c r="H381" s="190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201">
        <f>A379+1</f>
        <v>120</v>
      </c>
      <c r="B382" s="99" t="s">
        <v>348</v>
      </c>
      <c r="C382" s="157" t="s">
        <v>277</v>
      </c>
      <c r="D382" s="104" t="s">
        <v>187</v>
      </c>
      <c r="E382" s="106">
        <v>2</v>
      </c>
      <c r="F382" s="108"/>
      <c r="G382" s="109">
        <f>E382*F382</f>
        <v>0</v>
      </c>
      <c r="H382" s="112" t="s">
        <v>72</v>
      </c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114"/>
      <c r="B383" s="118"/>
      <c r="C383" s="121" t="s">
        <v>77</v>
      </c>
      <c r="D383" s="122"/>
      <c r="E383" s="127"/>
      <c r="F383" s="129"/>
      <c r="G383" s="127"/>
      <c r="H383" s="130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114"/>
      <c r="B384" s="118"/>
      <c r="C384" s="186" t="s">
        <v>182</v>
      </c>
      <c r="D384" s="187"/>
      <c r="E384" s="188"/>
      <c r="F384" s="189"/>
      <c r="G384" s="188"/>
      <c r="H384" s="190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201">
        <f>A382+1</f>
        <v>121</v>
      </c>
      <c r="B385" s="99" t="s">
        <v>349</v>
      </c>
      <c r="C385" s="157" t="s">
        <v>279</v>
      </c>
      <c r="D385" s="104" t="s">
        <v>280</v>
      </c>
      <c r="E385" s="106">
        <v>2</v>
      </c>
      <c r="F385" s="108"/>
      <c r="G385" s="109">
        <f>E385*F385</f>
        <v>0</v>
      </c>
      <c r="H385" s="112" t="s">
        <v>72</v>
      </c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114"/>
      <c r="B386" s="118"/>
      <c r="C386" s="121" t="s">
        <v>77</v>
      </c>
      <c r="D386" s="122"/>
      <c r="E386" s="127"/>
      <c r="F386" s="129"/>
      <c r="G386" s="127"/>
      <c r="H386" s="130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114"/>
      <c r="B387" s="118"/>
      <c r="C387" s="186" t="s">
        <v>182</v>
      </c>
      <c r="D387" s="187"/>
      <c r="E387" s="188"/>
      <c r="F387" s="189"/>
      <c r="G387" s="188"/>
      <c r="H387" s="190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201">
        <f>A385+1</f>
        <v>122</v>
      </c>
      <c r="B388" s="99" t="s">
        <v>350</v>
      </c>
      <c r="C388" s="157" t="s">
        <v>282</v>
      </c>
      <c r="D388" s="104" t="s">
        <v>187</v>
      </c>
      <c r="E388" s="106">
        <v>4</v>
      </c>
      <c r="F388" s="108"/>
      <c r="G388" s="109">
        <f>E388*F388</f>
        <v>0</v>
      </c>
      <c r="H388" s="112" t="s">
        <v>72</v>
      </c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114"/>
      <c r="B389" s="118"/>
      <c r="C389" s="121" t="s">
        <v>77</v>
      </c>
      <c r="D389" s="122"/>
      <c r="E389" s="127"/>
      <c r="F389" s="129"/>
      <c r="G389" s="127"/>
      <c r="H389" s="130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114"/>
      <c r="B390" s="118"/>
      <c r="C390" s="186" t="s">
        <v>182</v>
      </c>
      <c r="D390" s="187"/>
      <c r="E390" s="188"/>
      <c r="F390" s="189"/>
      <c r="G390" s="188"/>
      <c r="H390" s="190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201">
        <f>A388+1</f>
        <v>123</v>
      </c>
      <c r="B391" s="99" t="s">
        <v>351</v>
      </c>
      <c r="C391" s="157" t="s">
        <v>197</v>
      </c>
      <c r="D391" s="104" t="s">
        <v>187</v>
      </c>
      <c r="E391" s="106">
        <v>3</v>
      </c>
      <c r="F391" s="108"/>
      <c r="G391" s="109">
        <f>E391*F391</f>
        <v>0</v>
      </c>
      <c r="H391" s="112" t="s">
        <v>72</v>
      </c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114"/>
      <c r="B392" s="118"/>
      <c r="C392" s="121" t="s">
        <v>77</v>
      </c>
      <c r="D392" s="122"/>
      <c r="E392" s="127"/>
      <c r="F392" s="129"/>
      <c r="G392" s="127"/>
      <c r="H392" s="130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114"/>
      <c r="B393" s="118"/>
      <c r="C393" s="186" t="s">
        <v>182</v>
      </c>
      <c r="D393" s="187"/>
      <c r="E393" s="188"/>
      <c r="F393" s="189"/>
      <c r="G393" s="188"/>
      <c r="H393" s="190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201">
        <f>A391+1</f>
        <v>124</v>
      </c>
      <c r="B394" s="99" t="s">
        <v>352</v>
      </c>
      <c r="C394" s="157" t="s">
        <v>199</v>
      </c>
      <c r="D394" s="104" t="s">
        <v>187</v>
      </c>
      <c r="E394" s="106">
        <v>2</v>
      </c>
      <c r="F394" s="108"/>
      <c r="G394" s="109">
        <f>E394*F394</f>
        <v>0</v>
      </c>
      <c r="H394" s="112" t="s">
        <v>72</v>
      </c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114"/>
      <c r="B395" s="118"/>
      <c r="C395" s="121" t="s">
        <v>77</v>
      </c>
      <c r="D395" s="122"/>
      <c r="E395" s="127"/>
      <c r="F395" s="129"/>
      <c r="G395" s="127"/>
      <c r="H395" s="130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114"/>
      <c r="B396" s="118"/>
      <c r="C396" s="186" t="s">
        <v>182</v>
      </c>
      <c r="D396" s="187"/>
      <c r="E396" s="188"/>
      <c r="F396" s="189"/>
      <c r="G396" s="188"/>
      <c r="H396" s="190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201">
        <f>A394+1</f>
        <v>125</v>
      </c>
      <c r="B397" s="99" t="s">
        <v>353</v>
      </c>
      <c r="C397" s="157" t="s">
        <v>326</v>
      </c>
      <c r="D397" s="104" t="s">
        <v>187</v>
      </c>
      <c r="E397" s="106">
        <v>2</v>
      </c>
      <c r="F397" s="108"/>
      <c r="G397" s="109">
        <f>E397*F397</f>
        <v>0</v>
      </c>
      <c r="H397" s="112" t="s">
        <v>72</v>
      </c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114"/>
      <c r="B398" s="118"/>
      <c r="C398" s="121" t="s">
        <v>77</v>
      </c>
      <c r="D398" s="122"/>
      <c r="E398" s="127"/>
      <c r="F398" s="129"/>
      <c r="G398" s="127"/>
      <c r="H398" s="130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114"/>
      <c r="B399" s="118"/>
      <c r="C399" s="186" t="s">
        <v>182</v>
      </c>
      <c r="D399" s="187"/>
      <c r="E399" s="188"/>
      <c r="F399" s="189"/>
      <c r="G399" s="188"/>
      <c r="H399" s="190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201">
        <f>A397+1</f>
        <v>126</v>
      </c>
      <c r="B400" s="99" t="s">
        <v>354</v>
      </c>
      <c r="C400" s="157" t="s">
        <v>298</v>
      </c>
      <c r="D400" s="104" t="s">
        <v>202</v>
      </c>
      <c r="E400" s="106">
        <v>1</v>
      </c>
      <c r="F400" s="108"/>
      <c r="G400" s="109">
        <f>E400*F400</f>
        <v>0</v>
      </c>
      <c r="H400" s="112" t="s">
        <v>72</v>
      </c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114"/>
      <c r="B401" s="118"/>
      <c r="C401" s="121" t="s">
        <v>77</v>
      </c>
      <c r="D401" s="122"/>
      <c r="E401" s="127"/>
      <c r="F401" s="129"/>
      <c r="G401" s="127"/>
      <c r="H401" s="130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114"/>
      <c r="B402" s="118"/>
      <c r="C402" s="186" t="s">
        <v>182</v>
      </c>
      <c r="D402" s="187"/>
      <c r="E402" s="188"/>
      <c r="F402" s="189"/>
      <c r="G402" s="188"/>
      <c r="H402" s="190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201"/>
      <c r="B403" s="99"/>
      <c r="C403" s="206" t="s">
        <v>355</v>
      </c>
      <c r="D403" s="207"/>
      <c r="E403" s="106"/>
      <c r="F403" s="108"/>
      <c r="G403" s="109">
        <f t="shared" ref="G403:G404" si="3">E403*F403</f>
        <v>0</v>
      </c>
      <c r="H403" s="96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201">
        <f>A400+1</f>
        <v>127</v>
      </c>
      <c r="B404" s="99" t="s">
        <v>356</v>
      </c>
      <c r="C404" s="157" t="s">
        <v>357</v>
      </c>
      <c r="D404" s="104" t="s">
        <v>187</v>
      </c>
      <c r="E404" s="106">
        <v>2</v>
      </c>
      <c r="F404" s="108"/>
      <c r="G404" s="109">
        <f t="shared" si="3"/>
        <v>0</v>
      </c>
      <c r="H404" s="112" t="s">
        <v>72</v>
      </c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114"/>
      <c r="B405" s="118"/>
      <c r="C405" s="121" t="s">
        <v>77</v>
      </c>
      <c r="D405" s="122"/>
      <c r="E405" s="127"/>
      <c r="F405" s="129"/>
      <c r="G405" s="127"/>
      <c r="H405" s="130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114"/>
      <c r="B406" s="118"/>
      <c r="C406" s="186" t="s">
        <v>358</v>
      </c>
      <c r="D406" s="187"/>
      <c r="E406" s="188"/>
      <c r="F406" s="189"/>
      <c r="G406" s="188"/>
      <c r="H406" s="190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201">
        <f>A404+1</f>
        <v>128</v>
      </c>
      <c r="B407" s="99" t="s">
        <v>359</v>
      </c>
      <c r="C407" s="157" t="s">
        <v>360</v>
      </c>
      <c r="D407" s="104" t="s">
        <v>187</v>
      </c>
      <c r="E407" s="106">
        <v>2</v>
      </c>
      <c r="F407" s="108"/>
      <c r="G407" s="109">
        <f>E407*F407</f>
        <v>0</v>
      </c>
      <c r="H407" s="112" t="s">
        <v>72</v>
      </c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114"/>
      <c r="B408" s="118"/>
      <c r="C408" s="121" t="s">
        <v>77</v>
      </c>
      <c r="D408" s="122"/>
      <c r="E408" s="127"/>
      <c r="F408" s="129"/>
      <c r="G408" s="127"/>
      <c r="H408" s="130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114"/>
      <c r="B409" s="118"/>
      <c r="C409" s="186" t="s">
        <v>358</v>
      </c>
      <c r="D409" s="187"/>
      <c r="E409" s="188"/>
      <c r="F409" s="189"/>
      <c r="G409" s="188"/>
      <c r="H409" s="190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201">
        <f>A407+1</f>
        <v>129</v>
      </c>
      <c r="B410" s="99" t="s">
        <v>361</v>
      </c>
      <c r="C410" s="157" t="s">
        <v>362</v>
      </c>
      <c r="D410" s="104" t="s">
        <v>187</v>
      </c>
      <c r="E410" s="106">
        <v>3</v>
      </c>
      <c r="F410" s="108"/>
      <c r="G410" s="109">
        <f>E410*F410</f>
        <v>0</v>
      </c>
      <c r="H410" s="112" t="s">
        <v>72</v>
      </c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114"/>
      <c r="B411" s="118"/>
      <c r="C411" s="121" t="s">
        <v>77</v>
      </c>
      <c r="D411" s="122"/>
      <c r="E411" s="127"/>
      <c r="F411" s="129"/>
      <c r="G411" s="127"/>
      <c r="H411" s="130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114"/>
      <c r="B412" s="118"/>
      <c r="C412" s="186" t="s">
        <v>358</v>
      </c>
      <c r="D412" s="187"/>
      <c r="E412" s="188"/>
      <c r="F412" s="189"/>
      <c r="G412" s="188"/>
      <c r="H412" s="190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2.5" customHeight="1">
      <c r="A413" s="201">
        <f>A410+1</f>
        <v>130</v>
      </c>
      <c r="B413" s="99" t="s">
        <v>363</v>
      </c>
      <c r="C413" s="157" t="s">
        <v>364</v>
      </c>
      <c r="D413" s="104" t="s">
        <v>365</v>
      </c>
      <c r="E413" s="106">
        <v>1</v>
      </c>
      <c r="F413" s="108"/>
      <c r="G413" s="109">
        <f>E413*F413</f>
        <v>0</v>
      </c>
      <c r="H413" s="112" t="s">
        <v>72</v>
      </c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114"/>
      <c r="B414" s="118"/>
      <c r="C414" s="121" t="s">
        <v>77</v>
      </c>
      <c r="D414" s="122"/>
      <c r="E414" s="127"/>
      <c r="F414" s="129"/>
      <c r="G414" s="127"/>
      <c r="H414" s="130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114"/>
      <c r="B415" s="210"/>
      <c r="C415" s="132" t="s">
        <v>358</v>
      </c>
      <c r="D415" s="134"/>
      <c r="E415" s="136"/>
      <c r="F415" s="138"/>
      <c r="G415" s="136"/>
      <c r="H415" s="14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2.5" customHeight="1">
      <c r="A416" s="201">
        <f>A413+1</f>
        <v>131</v>
      </c>
      <c r="B416" s="99" t="s">
        <v>366</v>
      </c>
      <c r="C416" s="203" t="s">
        <v>367</v>
      </c>
      <c r="D416" s="104" t="s">
        <v>151</v>
      </c>
      <c r="E416" s="106">
        <v>1</v>
      </c>
      <c r="F416" s="108"/>
      <c r="G416" s="109">
        <f>E416*F416</f>
        <v>0</v>
      </c>
      <c r="H416" s="11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114"/>
      <c r="B417" s="209"/>
      <c r="C417" s="121" t="s">
        <v>77</v>
      </c>
      <c r="D417" s="122"/>
      <c r="E417" s="127"/>
      <c r="F417" s="129"/>
      <c r="G417" s="127"/>
      <c r="H417" s="130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114"/>
      <c r="B418" s="118"/>
      <c r="C418" s="186" t="s">
        <v>358</v>
      </c>
      <c r="D418" s="187"/>
      <c r="E418" s="188"/>
      <c r="F418" s="189"/>
      <c r="G418" s="188"/>
      <c r="H418" s="190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33.75" customHeight="1">
      <c r="A419" s="201">
        <f>A416+1</f>
        <v>132</v>
      </c>
      <c r="B419" s="99" t="s">
        <v>368</v>
      </c>
      <c r="C419" s="157" t="s">
        <v>369</v>
      </c>
      <c r="D419" s="104" t="s">
        <v>187</v>
      </c>
      <c r="E419" s="106">
        <v>2</v>
      </c>
      <c r="F419" s="108"/>
      <c r="G419" s="109">
        <f>E419*F419</f>
        <v>0</v>
      </c>
      <c r="H419" s="112" t="s">
        <v>72</v>
      </c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114"/>
      <c r="B420" s="118"/>
      <c r="C420" s="121" t="s">
        <v>77</v>
      </c>
      <c r="D420" s="122"/>
      <c r="E420" s="127"/>
      <c r="F420" s="129"/>
      <c r="G420" s="127"/>
      <c r="H420" s="130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114"/>
      <c r="B421" s="118"/>
      <c r="C421" s="186" t="s">
        <v>358</v>
      </c>
      <c r="D421" s="187"/>
      <c r="E421" s="188"/>
      <c r="F421" s="189"/>
      <c r="G421" s="188"/>
      <c r="H421" s="190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201">
        <f>A419+1</f>
        <v>133</v>
      </c>
      <c r="B422" s="99" t="s">
        <v>370</v>
      </c>
      <c r="C422" s="157" t="s">
        <v>371</v>
      </c>
      <c r="D422" s="104" t="s">
        <v>187</v>
      </c>
      <c r="E422" s="106">
        <v>1</v>
      </c>
      <c r="F422" s="108"/>
      <c r="G422" s="109">
        <f>E422*F422</f>
        <v>0</v>
      </c>
      <c r="H422" s="112" t="s">
        <v>72</v>
      </c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114"/>
      <c r="B423" s="118"/>
      <c r="C423" s="121" t="s">
        <v>77</v>
      </c>
      <c r="D423" s="122"/>
      <c r="E423" s="127"/>
      <c r="F423" s="129"/>
      <c r="G423" s="127"/>
      <c r="H423" s="130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114"/>
      <c r="B424" s="118"/>
      <c r="C424" s="186" t="s">
        <v>358</v>
      </c>
      <c r="D424" s="187"/>
      <c r="E424" s="188"/>
      <c r="F424" s="189"/>
      <c r="G424" s="188"/>
      <c r="H424" s="190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201">
        <f>A422+1</f>
        <v>134</v>
      </c>
      <c r="B425" s="99" t="s">
        <v>372</v>
      </c>
      <c r="C425" s="157" t="s">
        <v>319</v>
      </c>
      <c r="D425" s="104" t="s">
        <v>187</v>
      </c>
      <c r="E425" s="106">
        <v>2</v>
      </c>
      <c r="F425" s="108"/>
      <c r="G425" s="109">
        <f>E425*F425</f>
        <v>0</v>
      </c>
      <c r="H425" s="112" t="s">
        <v>72</v>
      </c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114"/>
      <c r="B426" s="118"/>
      <c r="C426" s="121" t="s">
        <v>77</v>
      </c>
      <c r="D426" s="122"/>
      <c r="E426" s="127"/>
      <c r="F426" s="129"/>
      <c r="G426" s="127"/>
      <c r="H426" s="130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114"/>
      <c r="B427" s="118"/>
      <c r="C427" s="186" t="s">
        <v>358</v>
      </c>
      <c r="D427" s="187"/>
      <c r="E427" s="188"/>
      <c r="F427" s="189"/>
      <c r="G427" s="188"/>
      <c r="H427" s="190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201">
        <f>A425+1</f>
        <v>135</v>
      </c>
      <c r="B428" s="99" t="s">
        <v>373</v>
      </c>
      <c r="C428" s="157" t="s">
        <v>277</v>
      </c>
      <c r="D428" s="104" t="s">
        <v>187</v>
      </c>
      <c r="E428" s="106">
        <v>2</v>
      </c>
      <c r="F428" s="108"/>
      <c r="G428" s="109">
        <f>E428*F428</f>
        <v>0</v>
      </c>
      <c r="H428" s="112" t="s">
        <v>72</v>
      </c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114"/>
      <c r="B429" s="118"/>
      <c r="C429" s="121" t="s">
        <v>77</v>
      </c>
      <c r="D429" s="122"/>
      <c r="E429" s="127"/>
      <c r="F429" s="129"/>
      <c r="G429" s="127"/>
      <c r="H429" s="130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114"/>
      <c r="B430" s="118"/>
      <c r="C430" s="186" t="s">
        <v>358</v>
      </c>
      <c r="D430" s="187"/>
      <c r="E430" s="188"/>
      <c r="F430" s="189"/>
      <c r="G430" s="188"/>
      <c r="H430" s="190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201">
        <f>A428+1</f>
        <v>136</v>
      </c>
      <c r="B431" s="99" t="s">
        <v>374</v>
      </c>
      <c r="C431" s="157" t="s">
        <v>375</v>
      </c>
      <c r="D431" s="104" t="s">
        <v>280</v>
      </c>
      <c r="E431" s="106">
        <v>2</v>
      </c>
      <c r="F431" s="108"/>
      <c r="G431" s="109">
        <f>E431*F431</f>
        <v>0</v>
      </c>
      <c r="H431" s="112" t="s">
        <v>72</v>
      </c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114"/>
      <c r="B432" s="118"/>
      <c r="C432" s="121" t="s">
        <v>77</v>
      </c>
      <c r="D432" s="122"/>
      <c r="E432" s="127"/>
      <c r="F432" s="129"/>
      <c r="G432" s="127"/>
      <c r="H432" s="130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114"/>
      <c r="B433" s="118"/>
      <c r="C433" s="186" t="s">
        <v>358</v>
      </c>
      <c r="D433" s="187"/>
      <c r="E433" s="188"/>
      <c r="F433" s="189"/>
      <c r="G433" s="188"/>
      <c r="H433" s="190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201">
        <f>A431+1</f>
        <v>137</v>
      </c>
      <c r="B434" s="99" t="s">
        <v>376</v>
      </c>
      <c r="C434" s="157" t="s">
        <v>282</v>
      </c>
      <c r="D434" s="104" t="s">
        <v>187</v>
      </c>
      <c r="E434" s="106">
        <v>4</v>
      </c>
      <c r="F434" s="108"/>
      <c r="G434" s="109">
        <f>E434*F434</f>
        <v>0</v>
      </c>
      <c r="H434" s="112" t="s">
        <v>72</v>
      </c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114"/>
      <c r="B435" s="118"/>
      <c r="C435" s="121" t="s">
        <v>77</v>
      </c>
      <c r="D435" s="122"/>
      <c r="E435" s="127"/>
      <c r="F435" s="129"/>
      <c r="G435" s="127"/>
      <c r="H435" s="130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114"/>
      <c r="B436" s="118"/>
      <c r="C436" s="186" t="s">
        <v>358</v>
      </c>
      <c r="D436" s="187"/>
      <c r="E436" s="188"/>
      <c r="F436" s="189"/>
      <c r="G436" s="188"/>
      <c r="H436" s="190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201">
        <f>A434+1</f>
        <v>138</v>
      </c>
      <c r="B437" s="99" t="s">
        <v>377</v>
      </c>
      <c r="C437" s="157" t="s">
        <v>197</v>
      </c>
      <c r="D437" s="104" t="s">
        <v>187</v>
      </c>
      <c r="E437" s="106">
        <v>3</v>
      </c>
      <c r="F437" s="108"/>
      <c r="G437" s="109">
        <f>E437*F437</f>
        <v>0</v>
      </c>
      <c r="H437" s="112" t="s">
        <v>72</v>
      </c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114"/>
      <c r="B438" s="118"/>
      <c r="C438" s="121" t="s">
        <v>77</v>
      </c>
      <c r="D438" s="122"/>
      <c r="E438" s="127"/>
      <c r="F438" s="129"/>
      <c r="G438" s="127"/>
      <c r="H438" s="130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114"/>
      <c r="B439" s="118"/>
      <c r="C439" s="186" t="s">
        <v>358</v>
      </c>
      <c r="D439" s="187"/>
      <c r="E439" s="188"/>
      <c r="F439" s="189"/>
      <c r="G439" s="188"/>
      <c r="H439" s="190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201">
        <f>A437+1</f>
        <v>139</v>
      </c>
      <c r="B440" s="99" t="s">
        <v>378</v>
      </c>
      <c r="C440" s="157" t="s">
        <v>199</v>
      </c>
      <c r="D440" s="104" t="s">
        <v>187</v>
      </c>
      <c r="E440" s="106">
        <v>2</v>
      </c>
      <c r="F440" s="108"/>
      <c r="G440" s="109">
        <f>E440*F440</f>
        <v>0</v>
      </c>
      <c r="H440" s="112" t="s">
        <v>72</v>
      </c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114"/>
      <c r="B441" s="118"/>
      <c r="C441" s="121" t="s">
        <v>77</v>
      </c>
      <c r="D441" s="122"/>
      <c r="E441" s="127"/>
      <c r="F441" s="129"/>
      <c r="G441" s="127"/>
      <c r="H441" s="130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114"/>
      <c r="B442" s="118"/>
      <c r="C442" s="186" t="s">
        <v>358</v>
      </c>
      <c r="D442" s="187"/>
      <c r="E442" s="188"/>
      <c r="F442" s="189"/>
      <c r="G442" s="188"/>
      <c r="H442" s="190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201">
        <f>A440+1</f>
        <v>140</v>
      </c>
      <c r="B443" s="99" t="s">
        <v>379</v>
      </c>
      <c r="C443" s="157" t="s">
        <v>326</v>
      </c>
      <c r="D443" s="104" t="s">
        <v>187</v>
      </c>
      <c r="E443" s="106">
        <v>2</v>
      </c>
      <c r="F443" s="108"/>
      <c r="G443" s="109">
        <f>E443*F443</f>
        <v>0</v>
      </c>
      <c r="H443" s="112" t="s">
        <v>72</v>
      </c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114"/>
      <c r="B444" s="118"/>
      <c r="C444" s="121" t="s">
        <v>77</v>
      </c>
      <c r="D444" s="122"/>
      <c r="E444" s="127"/>
      <c r="F444" s="129"/>
      <c r="G444" s="127"/>
      <c r="H444" s="130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114"/>
      <c r="B445" s="118"/>
      <c r="C445" s="186" t="s">
        <v>358</v>
      </c>
      <c r="D445" s="187"/>
      <c r="E445" s="188"/>
      <c r="F445" s="189"/>
      <c r="G445" s="188"/>
      <c r="H445" s="190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201">
        <f>A443+1</f>
        <v>141</v>
      </c>
      <c r="B446" s="99" t="s">
        <v>380</v>
      </c>
      <c r="C446" s="157" t="s">
        <v>298</v>
      </c>
      <c r="D446" s="104" t="s">
        <v>202</v>
      </c>
      <c r="E446" s="106">
        <v>1</v>
      </c>
      <c r="F446" s="108"/>
      <c r="G446" s="109">
        <f>E446*F446</f>
        <v>0</v>
      </c>
      <c r="H446" s="112" t="s">
        <v>72</v>
      </c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114"/>
      <c r="B447" s="118"/>
      <c r="C447" s="121" t="s">
        <v>77</v>
      </c>
      <c r="D447" s="122"/>
      <c r="E447" s="127"/>
      <c r="F447" s="129"/>
      <c r="G447" s="127"/>
      <c r="H447" s="130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114"/>
      <c r="B448" s="118"/>
      <c r="C448" s="186" t="s">
        <v>358</v>
      </c>
      <c r="D448" s="187"/>
      <c r="E448" s="188"/>
      <c r="F448" s="189"/>
      <c r="G448" s="188"/>
      <c r="H448" s="190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201"/>
      <c r="B449" s="99"/>
      <c r="C449" s="206" t="s">
        <v>381</v>
      </c>
      <c r="D449" s="207"/>
      <c r="E449" s="106"/>
      <c r="F449" s="108"/>
      <c r="G449" s="109"/>
      <c r="H449" s="96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201">
        <f>A446+1</f>
        <v>142</v>
      </c>
      <c r="B450" s="99" t="s">
        <v>382</v>
      </c>
      <c r="C450" s="157" t="s">
        <v>304</v>
      </c>
      <c r="D450" s="104" t="s">
        <v>187</v>
      </c>
      <c r="E450" s="106">
        <v>2</v>
      </c>
      <c r="F450" s="108"/>
      <c r="G450" s="109">
        <f t="shared" ref="G450" si="4">E450*F450</f>
        <v>0</v>
      </c>
      <c r="H450" s="112" t="s">
        <v>72</v>
      </c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114"/>
      <c r="B451" s="118"/>
      <c r="C451" s="121" t="s">
        <v>77</v>
      </c>
      <c r="D451" s="122"/>
      <c r="E451" s="127"/>
      <c r="F451" s="129"/>
      <c r="G451" s="127"/>
      <c r="H451" s="130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114"/>
      <c r="B452" s="118"/>
      <c r="C452" s="186" t="s">
        <v>383</v>
      </c>
      <c r="D452" s="187"/>
      <c r="E452" s="188"/>
      <c r="F452" s="189"/>
      <c r="G452" s="188"/>
      <c r="H452" s="190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201">
        <f>A450+1</f>
        <v>143</v>
      </c>
      <c r="B453" s="99" t="s">
        <v>384</v>
      </c>
      <c r="C453" s="157" t="s">
        <v>385</v>
      </c>
      <c r="D453" s="104" t="s">
        <v>187</v>
      </c>
      <c r="E453" s="106">
        <v>2</v>
      </c>
      <c r="F453" s="108"/>
      <c r="G453" s="109">
        <f>E453*F453</f>
        <v>0</v>
      </c>
      <c r="H453" s="112" t="s">
        <v>72</v>
      </c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114"/>
      <c r="B454" s="118"/>
      <c r="C454" s="121" t="s">
        <v>77</v>
      </c>
      <c r="D454" s="122"/>
      <c r="E454" s="127"/>
      <c r="F454" s="129"/>
      <c r="G454" s="127"/>
      <c r="H454" s="130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114"/>
      <c r="B455" s="118"/>
      <c r="C455" s="186" t="s">
        <v>383</v>
      </c>
      <c r="D455" s="187"/>
      <c r="E455" s="188"/>
      <c r="F455" s="189"/>
      <c r="G455" s="188"/>
      <c r="H455" s="190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201">
        <f>A453+1</f>
        <v>144</v>
      </c>
      <c r="B456" s="99" t="s">
        <v>386</v>
      </c>
      <c r="C456" s="157" t="s">
        <v>273</v>
      </c>
      <c r="D456" s="104" t="s">
        <v>187</v>
      </c>
      <c r="E456" s="106">
        <v>3</v>
      </c>
      <c r="F456" s="108"/>
      <c r="G456" s="109">
        <f>E456*F456</f>
        <v>0</v>
      </c>
      <c r="H456" s="112" t="s">
        <v>72</v>
      </c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114"/>
      <c r="B457" s="118"/>
      <c r="C457" s="121" t="s">
        <v>77</v>
      </c>
      <c r="D457" s="122"/>
      <c r="E457" s="127"/>
      <c r="F457" s="129"/>
      <c r="G457" s="127"/>
      <c r="H457" s="130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114"/>
      <c r="B458" s="118"/>
      <c r="C458" s="186" t="s">
        <v>383</v>
      </c>
      <c r="D458" s="187"/>
      <c r="E458" s="188"/>
      <c r="F458" s="189"/>
      <c r="G458" s="188"/>
      <c r="H458" s="190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201">
        <f>A456+1</f>
        <v>145</v>
      </c>
      <c r="B459" s="99" t="s">
        <v>387</v>
      </c>
      <c r="C459" s="157" t="s">
        <v>296</v>
      </c>
      <c r="D459" s="104" t="s">
        <v>187</v>
      </c>
      <c r="E459" s="106">
        <v>1</v>
      </c>
      <c r="F459" s="108"/>
      <c r="G459" s="109">
        <f>E459*F459</f>
        <v>0</v>
      </c>
      <c r="H459" s="112" t="s">
        <v>72</v>
      </c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114"/>
      <c r="B460" s="118"/>
      <c r="C460" s="121" t="s">
        <v>77</v>
      </c>
      <c r="D460" s="122"/>
      <c r="E460" s="127"/>
      <c r="F460" s="129"/>
      <c r="G460" s="127"/>
      <c r="H460" s="130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211"/>
      <c r="B461" s="210"/>
      <c r="C461" s="132" t="s">
        <v>383</v>
      </c>
      <c r="D461" s="134"/>
      <c r="E461" s="136"/>
      <c r="F461" s="138"/>
      <c r="G461" s="136"/>
      <c r="H461" s="14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22.5" customHeight="1">
      <c r="A462" s="201">
        <f>A459+1</f>
        <v>146</v>
      </c>
      <c r="B462" s="99" t="s">
        <v>388</v>
      </c>
      <c r="C462" s="203" t="s">
        <v>389</v>
      </c>
      <c r="D462" s="104" t="s">
        <v>151</v>
      </c>
      <c r="E462" s="106">
        <v>1</v>
      </c>
      <c r="F462" s="108"/>
      <c r="G462" s="109">
        <f>E462*F462</f>
        <v>0</v>
      </c>
      <c r="H462" s="11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208"/>
      <c r="B463" s="209"/>
      <c r="C463" s="121" t="s">
        <v>77</v>
      </c>
      <c r="D463" s="122"/>
      <c r="E463" s="127"/>
      <c r="F463" s="129"/>
      <c r="G463" s="127"/>
      <c r="H463" s="130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114"/>
      <c r="B464" s="118"/>
      <c r="C464" s="186" t="s">
        <v>383</v>
      </c>
      <c r="D464" s="187"/>
      <c r="E464" s="188"/>
      <c r="F464" s="189"/>
      <c r="G464" s="188"/>
      <c r="H464" s="190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33.75" customHeight="1">
      <c r="A465" s="201">
        <f>A462+1</f>
        <v>147</v>
      </c>
      <c r="B465" s="99" t="s">
        <v>390</v>
      </c>
      <c r="C465" s="157" t="s">
        <v>369</v>
      </c>
      <c r="D465" s="104" t="s">
        <v>187</v>
      </c>
      <c r="E465" s="106">
        <v>2</v>
      </c>
      <c r="F465" s="108"/>
      <c r="G465" s="109">
        <f>E465*F465</f>
        <v>0</v>
      </c>
      <c r="H465" s="112" t="s">
        <v>72</v>
      </c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114"/>
      <c r="B466" s="118"/>
      <c r="C466" s="121" t="s">
        <v>77</v>
      </c>
      <c r="D466" s="122"/>
      <c r="E466" s="127"/>
      <c r="F466" s="129"/>
      <c r="G466" s="127"/>
      <c r="H466" s="130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114"/>
      <c r="B467" s="118"/>
      <c r="C467" s="186" t="s">
        <v>383</v>
      </c>
      <c r="D467" s="187"/>
      <c r="E467" s="188"/>
      <c r="F467" s="189"/>
      <c r="G467" s="188"/>
      <c r="H467" s="190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201">
        <f>A465+1</f>
        <v>148</v>
      </c>
      <c r="B468" s="99" t="s">
        <v>391</v>
      </c>
      <c r="C468" s="157" t="s">
        <v>292</v>
      </c>
      <c r="D468" s="104" t="s">
        <v>187</v>
      </c>
      <c r="E468" s="106">
        <v>1</v>
      </c>
      <c r="F468" s="108"/>
      <c r="G468" s="109">
        <f>E468*F468</f>
        <v>0</v>
      </c>
      <c r="H468" s="112" t="s">
        <v>72</v>
      </c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114"/>
      <c r="B469" s="118"/>
      <c r="C469" s="121" t="s">
        <v>77</v>
      </c>
      <c r="D469" s="122"/>
      <c r="E469" s="127"/>
      <c r="F469" s="129"/>
      <c r="G469" s="127"/>
      <c r="H469" s="130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114"/>
      <c r="B470" s="118"/>
      <c r="C470" s="186" t="s">
        <v>383</v>
      </c>
      <c r="D470" s="187"/>
      <c r="E470" s="188"/>
      <c r="F470" s="189"/>
      <c r="G470" s="188"/>
      <c r="H470" s="190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201">
        <f>A468+1</f>
        <v>149</v>
      </c>
      <c r="B471" s="99" t="s">
        <v>392</v>
      </c>
      <c r="C471" s="157" t="s">
        <v>319</v>
      </c>
      <c r="D471" s="104" t="s">
        <v>187</v>
      </c>
      <c r="E471" s="106">
        <v>2</v>
      </c>
      <c r="F471" s="108"/>
      <c r="G471" s="109">
        <f>E471*F471</f>
        <v>0</v>
      </c>
      <c r="H471" s="112" t="s">
        <v>72</v>
      </c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114"/>
      <c r="B472" s="118"/>
      <c r="C472" s="121" t="s">
        <v>77</v>
      </c>
      <c r="D472" s="122"/>
      <c r="E472" s="127"/>
      <c r="F472" s="129"/>
      <c r="G472" s="127"/>
      <c r="H472" s="130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114"/>
      <c r="B473" s="118"/>
      <c r="C473" s="186" t="s">
        <v>383</v>
      </c>
      <c r="D473" s="187"/>
      <c r="E473" s="188"/>
      <c r="F473" s="189"/>
      <c r="G473" s="188"/>
      <c r="H473" s="190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201">
        <f>A471+1</f>
        <v>150</v>
      </c>
      <c r="B474" s="99" t="s">
        <v>393</v>
      </c>
      <c r="C474" s="157" t="s">
        <v>277</v>
      </c>
      <c r="D474" s="104" t="s">
        <v>187</v>
      </c>
      <c r="E474" s="106">
        <v>2</v>
      </c>
      <c r="F474" s="108"/>
      <c r="G474" s="109">
        <f>E474*F474</f>
        <v>0</v>
      </c>
      <c r="H474" s="112" t="s">
        <v>72</v>
      </c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114"/>
      <c r="B475" s="118"/>
      <c r="C475" s="121" t="s">
        <v>77</v>
      </c>
      <c r="D475" s="122"/>
      <c r="E475" s="127"/>
      <c r="F475" s="129"/>
      <c r="G475" s="127"/>
      <c r="H475" s="130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114"/>
      <c r="B476" s="118"/>
      <c r="C476" s="186" t="s">
        <v>383</v>
      </c>
      <c r="D476" s="187"/>
      <c r="E476" s="188"/>
      <c r="F476" s="189"/>
      <c r="G476" s="188"/>
      <c r="H476" s="190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201">
        <f>A474+1</f>
        <v>151</v>
      </c>
      <c r="B477" s="99" t="s">
        <v>394</v>
      </c>
      <c r="C477" s="157" t="s">
        <v>375</v>
      </c>
      <c r="D477" s="104" t="s">
        <v>280</v>
      </c>
      <c r="E477" s="106">
        <v>2</v>
      </c>
      <c r="F477" s="108"/>
      <c r="G477" s="109">
        <f>E477*F477</f>
        <v>0</v>
      </c>
      <c r="H477" s="112" t="s">
        <v>72</v>
      </c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114"/>
      <c r="B478" s="118"/>
      <c r="C478" s="121" t="s">
        <v>77</v>
      </c>
      <c r="D478" s="122"/>
      <c r="E478" s="127"/>
      <c r="F478" s="129"/>
      <c r="G478" s="127"/>
      <c r="H478" s="130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114"/>
      <c r="B479" s="118"/>
      <c r="C479" s="186" t="s">
        <v>383</v>
      </c>
      <c r="D479" s="187"/>
      <c r="E479" s="188"/>
      <c r="F479" s="189"/>
      <c r="G479" s="188"/>
      <c r="H479" s="190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201">
        <f>A477+1</f>
        <v>152</v>
      </c>
      <c r="B480" s="99" t="s">
        <v>395</v>
      </c>
      <c r="C480" s="157" t="s">
        <v>282</v>
      </c>
      <c r="D480" s="104" t="s">
        <v>187</v>
      </c>
      <c r="E480" s="106">
        <v>4</v>
      </c>
      <c r="F480" s="108"/>
      <c r="G480" s="109">
        <f>E480*F480</f>
        <v>0</v>
      </c>
      <c r="H480" s="112" t="s">
        <v>72</v>
      </c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114"/>
      <c r="B481" s="118"/>
      <c r="C481" s="121" t="s">
        <v>77</v>
      </c>
      <c r="D481" s="122"/>
      <c r="E481" s="127"/>
      <c r="F481" s="129"/>
      <c r="G481" s="127"/>
      <c r="H481" s="130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114"/>
      <c r="B482" s="118"/>
      <c r="C482" s="186" t="s">
        <v>383</v>
      </c>
      <c r="D482" s="187"/>
      <c r="E482" s="188"/>
      <c r="F482" s="189"/>
      <c r="G482" s="188"/>
      <c r="H482" s="190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201">
        <f>A480+1</f>
        <v>153</v>
      </c>
      <c r="B483" s="99" t="s">
        <v>396</v>
      </c>
      <c r="C483" s="157" t="s">
        <v>197</v>
      </c>
      <c r="D483" s="104" t="s">
        <v>187</v>
      </c>
      <c r="E483" s="106">
        <v>3</v>
      </c>
      <c r="F483" s="108"/>
      <c r="G483" s="109">
        <f>E483*F483</f>
        <v>0</v>
      </c>
      <c r="H483" s="112" t="s">
        <v>72</v>
      </c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114"/>
      <c r="B484" s="118"/>
      <c r="C484" s="121" t="s">
        <v>77</v>
      </c>
      <c r="D484" s="122"/>
      <c r="E484" s="127"/>
      <c r="F484" s="129"/>
      <c r="G484" s="127"/>
      <c r="H484" s="130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114"/>
      <c r="B485" s="118"/>
      <c r="C485" s="186" t="s">
        <v>383</v>
      </c>
      <c r="D485" s="187"/>
      <c r="E485" s="188"/>
      <c r="F485" s="189"/>
      <c r="G485" s="188"/>
      <c r="H485" s="190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201">
        <f>A483+1</f>
        <v>154</v>
      </c>
      <c r="B486" s="99" t="s">
        <v>397</v>
      </c>
      <c r="C486" s="157" t="s">
        <v>199</v>
      </c>
      <c r="D486" s="104" t="s">
        <v>187</v>
      </c>
      <c r="E486" s="106">
        <v>2</v>
      </c>
      <c r="F486" s="108"/>
      <c r="G486" s="109">
        <f>E486*F486</f>
        <v>0</v>
      </c>
      <c r="H486" s="112" t="s">
        <v>72</v>
      </c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114"/>
      <c r="B487" s="118"/>
      <c r="C487" s="121" t="s">
        <v>77</v>
      </c>
      <c r="D487" s="122"/>
      <c r="E487" s="127"/>
      <c r="F487" s="129"/>
      <c r="G487" s="127"/>
      <c r="H487" s="130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114"/>
      <c r="B488" s="118"/>
      <c r="C488" s="186" t="s">
        <v>383</v>
      </c>
      <c r="D488" s="187"/>
      <c r="E488" s="188"/>
      <c r="F488" s="189"/>
      <c r="G488" s="188"/>
      <c r="H488" s="190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201">
        <f>A486+1</f>
        <v>155</v>
      </c>
      <c r="B489" s="99" t="s">
        <v>398</v>
      </c>
      <c r="C489" s="157" t="s">
        <v>326</v>
      </c>
      <c r="D489" s="104" t="s">
        <v>187</v>
      </c>
      <c r="E489" s="106">
        <v>2</v>
      </c>
      <c r="F489" s="108"/>
      <c r="G489" s="109">
        <f>E489*F489</f>
        <v>0</v>
      </c>
      <c r="H489" s="112" t="s">
        <v>72</v>
      </c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114"/>
      <c r="B490" s="118"/>
      <c r="C490" s="121" t="s">
        <v>77</v>
      </c>
      <c r="D490" s="122"/>
      <c r="E490" s="127"/>
      <c r="F490" s="129"/>
      <c r="G490" s="127"/>
      <c r="H490" s="130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114"/>
      <c r="B491" s="118"/>
      <c r="C491" s="186" t="s">
        <v>383</v>
      </c>
      <c r="D491" s="187"/>
      <c r="E491" s="188"/>
      <c r="F491" s="189"/>
      <c r="G491" s="188"/>
      <c r="H491" s="190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201">
        <f>A489+1</f>
        <v>156</v>
      </c>
      <c r="B492" s="99" t="s">
        <v>399</v>
      </c>
      <c r="C492" s="157" t="s">
        <v>298</v>
      </c>
      <c r="D492" s="104" t="s">
        <v>202</v>
      </c>
      <c r="E492" s="106">
        <v>1</v>
      </c>
      <c r="F492" s="108"/>
      <c r="G492" s="109">
        <f>E492*F492</f>
        <v>0</v>
      </c>
      <c r="H492" s="112" t="s">
        <v>72</v>
      </c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114"/>
      <c r="B493" s="118"/>
      <c r="C493" s="121" t="s">
        <v>77</v>
      </c>
      <c r="D493" s="122"/>
      <c r="E493" s="127"/>
      <c r="F493" s="129"/>
      <c r="G493" s="127"/>
      <c r="H493" s="130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114"/>
      <c r="B494" s="118"/>
      <c r="C494" s="186" t="s">
        <v>383</v>
      </c>
      <c r="D494" s="187"/>
      <c r="E494" s="188"/>
      <c r="F494" s="189"/>
      <c r="G494" s="188"/>
      <c r="H494" s="190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201"/>
      <c r="B495" s="99"/>
      <c r="C495" s="206" t="s">
        <v>400</v>
      </c>
      <c r="D495" s="207"/>
      <c r="E495" s="106"/>
      <c r="F495" s="108"/>
      <c r="G495" s="109"/>
      <c r="H495" s="96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201">
        <f>A492+1</f>
        <v>157</v>
      </c>
      <c r="B496" s="99" t="s">
        <v>401</v>
      </c>
      <c r="C496" s="157" t="s">
        <v>304</v>
      </c>
      <c r="D496" s="104" t="s">
        <v>187</v>
      </c>
      <c r="E496" s="106">
        <v>2</v>
      </c>
      <c r="F496" s="108"/>
      <c r="G496" s="109">
        <f t="shared" ref="G496" si="5">E496*F496</f>
        <v>0</v>
      </c>
      <c r="H496" s="112" t="s">
        <v>72</v>
      </c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114"/>
      <c r="B497" s="118"/>
      <c r="C497" s="121" t="s">
        <v>77</v>
      </c>
      <c r="D497" s="122"/>
      <c r="E497" s="127"/>
      <c r="F497" s="129"/>
      <c r="G497" s="127"/>
      <c r="H497" s="130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114"/>
      <c r="B498" s="118"/>
      <c r="C498" s="186" t="s">
        <v>383</v>
      </c>
      <c r="D498" s="187"/>
      <c r="E498" s="188"/>
      <c r="F498" s="189"/>
      <c r="G498" s="188"/>
      <c r="H498" s="190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201">
        <f>A496+1</f>
        <v>158</v>
      </c>
      <c r="B499" s="99" t="s">
        <v>402</v>
      </c>
      <c r="C499" s="157" t="s">
        <v>385</v>
      </c>
      <c r="D499" s="104" t="s">
        <v>187</v>
      </c>
      <c r="E499" s="106">
        <v>2</v>
      </c>
      <c r="F499" s="108"/>
      <c r="G499" s="109">
        <f>E499*F499</f>
        <v>0</v>
      </c>
      <c r="H499" s="112" t="s">
        <v>72</v>
      </c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114"/>
      <c r="B500" s="118"/>
      <c r="C500" s="121" t="s">
        <v>77</v>
      </c>
      <c r="D500" s="122"/>
      <c r="E500" s="127"/>
      <c r="F500" s="129"/>
      <c r="G500" s="127"/>
      <c r="H500" s="130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114"/>
      <c r="B501" s="118"/>
      <c r="C501" s="186" t="s">
        <v>383</v>
      </c>
      <c r="D501" s="187"/>
      <c r="E501" s="188"/>
      <c r="F501" s="189"/>
      <c r="G501" s="188"/>
      <c r="H501" s="190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201">
        <f>A499+1</f>
        <v>159</v>
      </c>
      <c r="B502" s="99" t="s">
        <v>403</v>
      </c>
      <c r="C502" s="157" t="s">
        <v>273</v>
      </c>
      <c r="D502" s="104" t="s">
        <v>187</v>
      </c>
      <c r="E502" s="106">
        <v>3</v>
      </c>
      <c r="F502" s="108"/>
      <c r="G502" s="109">
        <f>E502*F502</f>
        <v>0</v>
      </c>
      <c r="H502" s="112" t="s">
        <v>72</v>
      </c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114"/>
      <c r="B503" s="118"/>
      <c r="C503" s="121" t="s">
        <v>77</v>
      </c>
      <c r="D503" s="122"/>
      <c r="E503" s="127"/>
      <c r="F503" s="129"/>
      <c r="G503" s="127"/>
      <c r="H503" s="130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114"/>
      <c r="B504" s="118"/>
      <c r="C504" s="186" t="s">
        <v>383</v>
      </c>
      <c r="D504" s="187"/>
      <c r="E504" s="188"/>
      <c r="F504" s="189"/>
      <c r="G504" s="188"/>
      <c r="H504" s="190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201">
        <f>A502+1</f>
        <v>160</v>
      </c>
      <c r="B505" s="99" t="s">
        <v>404</v>
      </c>
      <c r="C505" s="157" t="s">
        <v>296</v>
      </c>
      <c r="D505" s="104" t="s">
        <v>187</v>
      </c>
      <c r="E505" s="106">
        <v>1</v>
      </c>
      <c r="F505" s="108"/>
      <c r="G505" s="109">
        <f>E505*F505</f>
        <v>0</v>
      </c>
      <c r="H505" s="112" t="s">
        <v>72</v>
      </c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114"/>
      <c r="B506" s="118"/>
      <c r="C506" s="121" t="s">
        <v>77</v>
      </c>
      <c r="D506" s="122"/>
      <c r="E506" s="127"/>
      <c r="F506" s="129"/>
      <c r="G506" s="127"/>
      <c r="H506" s="130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211"/>
      <c r="B507" s="210"/>
      <c r="C507" s="132" t="s">
        <v>383</v>
      </c>
      <c r="D507" s="134"/>
      <c r="E507" s="136"/>
      <c r="F507" s="138"/>
      <c r="G507" s="136"/>
      <c r="H507" s="14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22.5" customHeight="1">
      <c r="A508" s="201">
        <f>A505+1</f>
        <v>161</v>
      </c>
      <c r="B508" s="99" t="s">
        <v>405</v>
      </c>
      <c r="C508" s="203" t="s">
        <v>389</v>
      </c>
      <c r="D508" s="104" t="s">
        <v>151</v>
      </c>
      <c r="E508" s="106">
        <v>1</v>
      </c>
      <c r="F508" s="108"/>
      <c r="G508" s="109">
        <f>E508*F508</f>
        <v>0</v>
      </c>
      <c r="H508" s="11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208"/>
      <c r="B509" s="209"/>
      <c r="C509" s="121" t="s">
        <v>77</v>
      </c>
      <c r="D509" s="122"/>
      <c r="E509" s="127"/>
      <c r="F509" s="129"/>
      <c r="G509" s="127"/>
      <c r="H509" s="130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114"/>
      <c r="B510" s="118"/>
      <c r="C510" s="186" t="s">
        <v>383</v>
      </c>
      <c r="D510" s="187"/>
      <c r="E510" s="188"/>
      <c r="F510" s="189"/>
      <c r="G510" s="188"/>
      <c r="H510" s="190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33.75" customHeight="1">
      <c r="A511" s="201">
        <f>A508+1</f>
        <v>162</v>
      </c>
      <c r="B511" s="99" t="s">
        <v>406</v>
      </c>
      <c r="C511" s="157" t="s">
        <v>369</v>
      </c>
      <c r="D511" s="104" t="s">
        <v>187</v>
      </c>
      <c r="E511" s="106">
        <v>2</v>
      </c>
      <c r="F511" s="108"/>
      <c r="G511" s="109">
        <f>E511*F511</f>
        <v>0</v>
      </c>
      <c r="H511" s="112" t="s">
        <v>72</v>
      </c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114"/>
      <c r="B512" s="118"/>
      <c r="C512" s="121" t="s">
        <v>77</v>
      </c>
      <c r="D512" s="122"/>
      <c r="E512" s="127"/>
      <c r="F512" s="129"/>
      <c r="G512" s="127"/>
      <c r="H512" s="130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114"/>
      <c r="B513" s="118"/>
      <c r="C513" s="186" t="s">
        <v>383</v>
      </c>
      <c r="D513" s="187"/>
      <c r="E513" s="188"/>
      <c r="F513" s="189"/>
      <c r="G513" s="188"/>
      <c r="H513" s="190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201">
        <f>A511+1</f>
        <v>163</v>
      </c>
      <c r="B514" s="99" t="s">
        <v>407</v>
      </c>
      <c r="C514" s="157" t="s">
        <v>292</v>
      </c>
      <c r="D514" s="104" t="s">
        <v>187</v>
      </c>
      <c r="E514" s="106">
        <v>1</v>
      </c>
      <c r="F514" s="108"/>
      <c r="G514" s="109">
        <f>E514*F514</f>
        <v>0</v>
      </c>
      <c r="H514" s="112" t="s">
        <v>72</v>
      </c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114"/>
      <c r="B515" s="118"/>
      <c r="C515" s="121" t="s">
        <v>77</v>
      </c>
      <c r="D515" s="122"/>
      <c r="E515" s="127"/>
      <c r="F515" s="129"/>
      <c r="G515" s="127"/>
      <c r="H515" s="130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114"/>
      <c r="B516" s="118"/>
      <c r="C516" s="186" t="s">
        <v>383</v>
      </c>
      <c r="D516" s="187"/>
      <c r="E516" s="188"/>
      <c r="F516" s="189"/>
      <c r="G516" s="188"/>
      <c r="H516" s="190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201">
        <f>A514+1</f>
        <v>164</v>
      </c>
      <c r="B517" s="99" t="s">
        <v>408</v>
      </c>
      <c r="C517" s="157" t="s">
        <v>319</v>
      </c>
      <c r="D517" s="104" t="s">
        <v>187</v>
      </c>
      <c r="E517" s="106">
        <v>2</v>
      </c>
      <c r="F517" s="108"/>
      <c r="G517" s="109">
        <f>E517*F517</f>
        <v>0</v>
      </c>
      <c r="H517" s="112" t="s">
        <v>72</v>
      </c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114"/>
      <c r="B518" s="118"/>
      <c r="C518" s="121" t="s">
        <v>77</v>
      </c>
      <c r="D518" s="122"/>
      <c r="E518" s="127"/>
      <c r="F518" s="129"/>
      <c r="G518" s="127"/>
      <c r="H518" s="130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114"/>
      <c r="B519" s="118"/>
      <c r="C519" s="186" t="s">
        <v>383</v>
      </c>
      <c r="D519" s="187"/>
      <c r="E519" s="188"/>
      <c r="F519" s="189"/>
      <c r="G519" s="188"/>
      <c r="H519" s="190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201">
        <f>A517+1</f>
        <v>165</v>
      </c>
      <c r="B520" s="99" t="s">
        <v>409</v>
      </c>
      <c r="C520" s="157" t="s">
        <v>277</v>
      </c>
      <c r="D520" s="104" t="s">
        <v>187</v>
      </c>
      <c r="E520" s="106">
        <v>2</v>
      </c>
      <c r="F520" s="108"/>
      <c r="G520" s="109">
        <f>E520*F520</f>
        <v>0</v>
      </c>
      <c r="H520" s="112" t="s">
        <v>72</v>
      </c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114"/>
      <c r="B521" s="118"/>
      <c r="C521" s="121" t="s">
        <v>77</v>
      </c>
      <c r="D521" s="122"/>
      <c r="E521" s="127"/>
      <c r="F521" s="129"/>
      <c r="G521" s="127"/>
      <c r="H521" s="130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114"/>
      <c r="B522" s="118"/>
      <c r="C522" s="186" t="s">
        <v>383</v>
      </c>
      <c r="D522" s="187"/>
      <c r="E522" s="188"/>
      <c r="F522" s="189"/>
      <c r="G522" s="188"/>
      <c r="H522" s="190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201">
        <f>A520+1</f>
        <v>166</v>
      </c>
      <c r="B523" s="99" t="s">
        <v>410</v>
      </c>
      <c r="C523" s="157" t="s">
        <v>375</v>
      </c>
      <c r="D523" s="104" t="s">
        <v>280</v>
      </c>
      <c r="E523" s="106">
        <v>2</v>
      </c>
      <c r="F523" s="108"/>
      <c r="G523" s="109">
        <f>E523*F523</f>
        <v>0</v>
      </c>
      <c r="H523" s="112" t="s">
        <v>72</v>
      </c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114"/>
      <c r="B524" s="118"/>
      <c r="C524" s="121" t="s">
        <v>77</v>
      </c>
      <c r="D524" s="122"/>
      <c r="E524" s="127"/>
      <c r="F524" s="129"/>
      <c r="G524" s="127"/>
      <c r="H524" s="130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114"/>
      <c r="B525" s="118"/>
      <c r="C525" s="186" t="s">
        <v>383</v>
      </c>
      <c r="D525" s="187"/>
      <c r="E525" s="188"/>
      <c r="F525" s="189"/>
      <c r="G525" s="188"/>
      <c r="H525" s="190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201">
        <f>A523+1</f>
        <v>167</v>
      </c>
      <c r="B526" s="99" t="s">
        <v>411</v>
      </c>
      <c r="C526" s="157" t="s">
        <v>282</v>
      </c>
      <c r="D526" s="104" t="s">
        <v>187</v>
      </c>
      <c r="E526" s="106">
        <v>4</v>
      </c>
      <c r="F526" s="108"/>
      <c r="G526" s="109">
        <f>E526*F526</f>
        <v>0</v>
      </c>
      <c r="H526" s="112" t="s">
        <v>72</v>
      </c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114"/>
      <c r="B527" s="118"/>
      <c r="C527" s="121" t="s">
        <v>77</v>
      </c>
      <c r="D527" s="122"/>
      <c r="E527" s="127"/>
      <c r="F527" s="129"/>
      <c r="G527" s="127"/>
      <c r="H527" s="130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114"/>
      <c r="B528" s="118"/>
      <c r="C528" s="186" t="s">
        <v>383</v>
      </c>
      <c r="D528" s="187"/>
      <c r="E528" s="188"/>
      <c r="F528" s="189"/>
      <c r="G528" s="188"/>
      <c r="H528" s="190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201">
        <f>A526+1</f>
        <v>168</v>
      </c>
      <c r="B529" s="99" t="s">
        <v>412</v>
      </c>
      <c r="C529" s="157" t="s">
        <v>197</v>
      </c>
      <c r="D529" s="104" t="s">
        <v>187</v>
      </c>
      <c r="E529" s="106">
        <v>3</v>
      </c>
      <c r="F529" s="108"/>
      <c r="G529" s="109">
        <f>E529*F529</f>
        <v>0</v>
      </c>
      <c r="H529" s="112" t="s">
        <v>72</v>
      </c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114"/>
      <c r="B530" s="118"/>
      <c r="C530" s="121" t="s">
        <v>77</v>
      </c>
      <c r="D530" s="122"/>
      <c r="E530" s="127"/>
      <c r="F530" s="129"/>
      <c r="G530" s="127"/>
      <c r="H530" s="130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114"/>
      <c r="B531" s="118"/>
      <c r="C531" s="186" t="s">
        <v>383</v>
      </c>
      <c r="D531" s="187"/>
      <c r="E531" s="188"/>
      <c r="F531" s="189"/>
      <c r="G531" s="188"/>
      <c r="H531" s="190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201">
        <f>A529+1</f>
        <v>169</v>
      </c>
      <c r="B532" s="99" t="s">
        <v>413</v>
      </c>
      <c r="C532" s="157" t="s">
        <v>199</v>
      </c>
      <c r="D532" s="104" t="s">
        <v>187</v>
      </c>
      <c r="E532" s="106">
        <v>2</v>
      </c>
      <c r="F532" s="108"/>
      <c r="G532" s="109">
        <f>E532*F532</f>
        <v>0</v>
      </c>
      <c r="H532" s="112" t="s">
        <v>72</v>
      </c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114"/>
      <c r="B533" s="118"/>
      <c r="C533" s="121" t="s">
        <v>77</v>
      </c>
      <c r="D533" s="122"/>
      <c r="E533" s="127"/>
      <c r="F533" s="129"/>
      <c r="G533" s="127"/>
      <c r="H533" s="130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114"/>
      <c r="B534" s="118"/>
      <c r="C534" s="186" t="s">
        <v>383</v>
      </c>
      <c r="D534" s="187"/>
      <c r="E534" s="188"/>
      <c r="F534" s="189"/>
      <c r="G534" s="188"/>
      <c r="H534" s="190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201">
        <f>A532+1</f>
        <v>170</v>
      </c>
      <c r="B535" s="99" t="s">
        <v>414</v>
      </c>
      <c r="C535" s="157" t="s">
        <v>326</v>
      </c>
      <c r="D535" s="104" t="s">
        <v>187</v>
      </c>
      <c r="E535" s="106">
        <v>2</v>
      </c>
      <c r="F535" s="108"/>
      <c r="G535" s="109">
        <f>E535*F535</f>
        <v>0</v>
      </c>
      <c r="H535" s="112" t="s">
        <v>72</v>
      </c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114"/>
      <c r="B536" s="118"/>
      <c r="C536" s="121" t="s">
        <v>77</v>
      </c>
      <c r="D536" s="122"/>
      <c r="E536" s="127"/>
      <c r="F536" s="129"/>
      <c r="G536" s="127"/>
      <c r="H536" s="130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114"/>
      <c r="B537" s="118"/>
      <c r="C537" s="186" t="s">
        <v>383</v>
      </c>
      <c r="D537" s="187"/>
      <c r="E537" s="188"/>
      <c r="F537" s="189"/>
      <c r="G537" s="188"/>
      <c r="H537" s="190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201">
        <f>A535+1</f>
        <v>171</v>
      </c>
      <c r="B538" s="99" t="s">
        <v>415</v>
      </c>
      <c r="C538" s="157" t="s">
        <v>298</v>
      </c>
      <c r="D538" s="104" t="s">
        <v>202</v>
      </c>
      <c r="E538" s="106">
        <v>1</v>
      </c>
      <c r="F538" s="108"/>
      <c r="G538" s="109">
        <f>E538*F538</f>
        <v>0</v>
      </c>
      <c r="H538" s="112" t="s">
        <v>72</v>
      </c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114"/>
      <c r="B539" s="118"/>
      <c r="C539" s="121" t="s">
        <v>77</v>
      </c>
      <c r="D539" s="122"/>
      <c r="E539" s="127"/>
      <c r="F539" s="129"/>
      <c r="G539" s="127"/>
      <c r="H539" s="130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114"/>
      <c r="B540" s="118"/>
      <c r="C540" s="186" t="s">
        <v>383</v>
      </c>
      <c r="D540" s="187"/>
      <c r="E540" s="188"/>
      <c r="F540" s="189"/>
      <c r="G540" s="188"/>
      <c r="H540" s="190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201"/>
      <c r="B541" s="99"/>
      <c r="C541" s="206" t="s">
        <v>416</v>
      </c>
      <c r="D541" s="104"/>
      <c r="E541" s="106"/>
      <c r="F541" s="108"/>
      <c r="G541" s="109"/>
      <c r="H541" s="11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201">
        <f>A538+1</f>
        <v>172</v>
      </c>
      <c r="B542" s="99" t="s">
        <v>417</v>
      </c>
      <c r="C542" s="157" t="s">
        <v>418</v>
      </c>
      <c r="D542" s="104" t="s">
        <v>187</v>
      </c>
      <c r="E542" s="106">
        <v>8</v>
      </c>
      <c r="F542" s="108"/>
      <c r="G542" s="109">
        <f t="shared" ref="G542" si="6">E542*F542</f>
        <v>0</v>
      </c>
      <c r="H542" s="112" t="s">
        <v>72</v>
      </c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114"/>
      <c r="B543" s="118"/>
      <c r="C543" s="121" t="s">
        <v>77</v>
      </c>
      <c r="D543" s="122"/>
      <c r="E543" s="127"/>
      <c r="F543" s="129"/>
      <c r="G543" s="127"/>
      <c r="H543" s="130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114"/>
      <c r="B544" s="118"/>
      <c r="C544" s="186" t="s">
        <v>419</v>
      </c>
      <c r="D544" s="187"/>
      <c r="E544" s="188"/>
      <c r="F544" s="189"/>
      <c r="G544" s="188"/>
      <c r="H544" s="190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22.5" customHeight="1">
      <c r="A545" s="201">
        <f>A542+1</f>
        <v>173</v>
      </c>
      <c r="B545" s="99" t="s">
        <v>420</v>
      </c>
      <c r="C545" s="157" t="s">
        <v>421</v>
      </c>
      <c r="D545" s="104" t="s">
        <v>187</v>
      </c>
      <c r="E545" s="106">
        <v>8</v>
      </c>
      <c r="F545" s="108"/>
      <c r="G545" s="109">
        <f>E545*F545</f>
        <v>0</v>
      </c>
      <c r="H545" s="112" t="s">
        <v>72</v>
      </c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114"/>
      <c r="B546" s="118"/>
      <c r="C546" s="121" t="s">
        <v>77</v>
      </c>
      <c r="D546" s="122"/>
      <c r="E546" s="127"/>
      <c r="F546" s="129"/>
      <c r="G546" s="127"/>
      <c r="H546" s="130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114"/>
      <c r="B547" s="118"/>
      <c r="C547" s="186" t="s">
        <v>419</v>
      </c>
      <c r="D547" s="187"/>
      <c r="E547" s="188"/>
      <c r="F547" s="189"/>
      <c r="G547" s="188"/>
      <c r="H547" s="190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22.5" customHeight="1">
      <c r="A548" s="201">
        <f>A545+1</f>
        <v>174</v>
      </c>
      <c r="B548" s="99" t="s">
        <v>422</v>
      </c>
      <c r="C548" s="212" t="s">
        <v>423</v>
      </c>
      <c r="D548" s="213" t="s">
        <v>151</v>
      </c>
      <c r="E548" s="214">
        <v>1</v>
      </c>
      <c r="F548" s="108"/>
      <c r="G548" s="109">
        <f>E548*F548</f>
        <v>0</v>
      </c>
      <c r="H548" s="11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114"/>
      <c r="B549" s="118"/>
      <c r="C549" s="121" t="s">
        <v>77</v>
      </c>
      <c r="D549" s="122"/>
      <c r="E549" s="127"/>
      <c r="F549" s="129"/>
      <c r="G549" s="127"/>
      <c r="H549" s="130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114"/>
      <c r="B550" s="118"/>
      <c r="C550" s="186" t="s">
        <v>419</v>
      </c>
      <c r="D550" s="187"/>
      <c r="E550" s="188"/>
      <c r="F550" s="189"/>
      <c r="G550" s="188"/>
      <c r="H550" s="190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201">
        <f>A548+1</f>
        <v>175</v>
      </c>
      <c r="B551" s="99" t="s">
        <v>424</v>
      </c>
      <c r="C551" s="157" t="s">
        <v>425</v>
      </c>
      <c r="D551" s="104" t="s">
        <v>187</v>
      </c>
      <c r="E551" s="106">
        <v>4</v>
      </c>
      <c r="F551" s="108"/>
      <c r="G551" s="109">
        <f>E551*F551</f>
        <v>0</v>
      </c>
      <c r="H551" s="112" t="s">
        <v>72</v>
      </c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114"/>
      <c r="B552" s="118"/>
      <c r="C552" s="121" t="s">
        <v>77</v>
      </c>
      <c r="D552" s="122"/>
      <c r="E552" s="127"/>
      <c r="F552" s="129"/>
      <c r="G552" s="127"/>
      <c r="H552" s="130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114"/>
      <c r="B553" s="118"/>
      <c r="C553" s="186" t="s">
        <v>419</v>
      </c>
      <c r="D553" s="187"/>
      <c r="E553" s="188"/>
      <c r="F553" s="189"/>
      <c r="G553" s="188"/>
      <c r="H553" s="190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201">
        <f>A551+1</f>
        <v>176</v>
      </c>
      <c r="B554" s="99" t="s">
        <v>426</v>
      </c>
      <c r="C554" s="157" t="s">
        <v>326</v>
      </c>
      <c r="D554" s="104" t="s">
        <v>187</v>
      </c>
      <c r="E554" s="106">
        <v>8</v>
      </c>
      <c r="F554" s="108"/>
      <c r="G554" s="109">
        <f>E554*F554</f>
        <v>0</v>
      </c>
      <c r="H554" s="112" t="s">
        <v>72</v>
      </c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114"/>
      <c r="B555" s="118"/>
      <c r="C555" s="121" t="s">
        <v>77</v>
      </c>
      <c r="D555" s="122"/>
      <c r="E555" s="127"/>
      <c r="F555" s="129"/>
      <c r="G555" s="127"/>
      <c r="H555" s="130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114"/>
      <c r="B556" s="118"/>
      <c r="C556" s="186" t="s">
        <v>419</v>
      </c>
      <c r="D556" s="187"/>
      <c r="E556" s="188"/>
      <c r="F556" s="189"/>
      <c r="G556" s="188"/>
      <c r="H556" s="190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22.5" customHeight="1">
      <c r="A557" s="201">
        <f>A554+1</f>
        <v>177</v>
      </c>
      <c r="B557" s="99" t="s">
        <v>427</v>
      </c>
      <c r="C557" s="157" t="s">
        <v>428</v>
      </c>
      <c r="D557" s="104" t="s">
        <v>187</v>
      </c>
      <c r="E557" s="106">
        <v>4</v>
      </c>
      <c r="F557" s="108"/>
      <c r="G557" s="109">
        <f>E557*F557</f>
        <v>0</v>
      </c>
      <c r="H557" s="112" t="s">
        <v>72</v>
      </c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114"/>
      <c r="B558" s="118"/>
      <c r="C558" s="121" t="s">
        <v>77</v>
      </c>
      <c r="D558" s="122"/>
      <c r="E558" s="127"/>
      <c r="F558" s="129"/>
      <c r="G558" s="127"/>
      <c r="H558" s="130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114"/>
      <c r="B559" s="118"/>
      <c r="C559" s="186" t="s">
        <v>419</v>
      </c>
      <c r="D559" s="187"/>
      <c r="E559" s="188"/>
      <c r="F559" s="189"/>
      <c r="G559" s="188"/>
      <c r="H559" s="190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201"/>
      <c r="B560" s="99"/>
      <c r="C560" s="206" t="s">
        <v>429</v>
      </c>
      <c r="D560" s="104"/>
      <c r="E560" s="106"/>
      <c r="F560" s="108"/>
      <c r="G560" s="109">
        <f t="shared" ref="G560:G561" si="7">E560*F560</f>
        <v>0</v>
      </c>
      <c r="H560" s="11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201">
        <f>A557+1</f>
        <v>178</v>
      </c>
      <c r="B561" s="99" t="s">
        <v>430</v>
      </c>
      <c r="C561" s="157" t="s">
        <v>431</v>
      </c>
      <c r="D561" s="104" t="s">
        <v>187</v>
      </c>
      <c r="E561" s="106">
        <v>16</v>
      </c>
      <c r="F561" s="108"/>
      <c r="G561" s="109">
        <f t="shared" si="7"/>
        <v>0</v>
      </c>
      <c r="H561" s="112" t="s">
        <v>72</v>
      </c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114"/>
      <c r="B562" s="118"/>
      <c r="C562" s="121" t="s">
        <v>77</v>
      </c>
      <c r="D562" s="122"/>
      <c r="E562" s="127"/>
      <c r="F562" s="129"/>
      <c r="G562" s="127"/>
      <c r="H562" s="130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114"/>
      <c r="B563" s="118"/>
      <c r="C563" s="186" t="s">
        <v>419</v>
      </c>
      <c r="D563" s="187"/>
      <c r="E563" s="188"/>
      <c r="F563" s="189"/>
      <c r="G563" s="188"/>
      <c r="H563" s="190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22.5" customHeight="1">
      <c r="A564" s="201">
        <f>A561+1</f>
        <v>179</v>
      </c>
      <c r="B564" s="99" t="s">
        <v>432</v>
      </c>
      <c r="C564" s="157" t="s">
        <v>421</v>
      </c>
      <c r="D564" s="104" t="s">
        <v>187</v>
      </c>
      <c r="E564" s="106">
        <v>16</v>
      </c>
      <c r="F564" s="108"/>
      <c r="G564" s="109">
        <f>E564*F564</f>
        <v>0</v>
      </c>
      <c r="H564" s="112" t="s">
        <v>72</v>
      </c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114"/>
      <c r="B565" s="118"/>
      <c r="C565" s="121" t="s">
        <v>77</v>
      </c>
      <c r="D565" s="122"/>
      <c r="E565" s="127"/>
      <c r="F565" s="129"/>
      <c r="G565" s="127"/>
      <c r="H565" s="130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114"/>
      <c r="B566" s="118"/>
      <c r="C566" s="186" t="s">
        <v>419</v>
      </c>
      <c r="D566" s="187"/>
      <c r="E566" s="188"/>
      <c r="F566" s="189"/>
      <c r="G566" s="188"/>
      <c r="H566" s="190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22.5" customHeight="1">
      <c r="A567" s="201">
        <f>A564+1</f>
        <v>180</v>
      </c>
      <c r="B567" s="99" t="s">
        <v>433</v>
      </c>
      <c r="C567" s="212" t="s">
        <v>434</v>
      </c>
      <c r="D567" s="213" t="s">
        <v>151</v>
      </c>
      <c r="E567" s="214">
        <v>1</v>
      </c>
      <c r="F567" s="108"/>
      <c r="G567" s="109">
        <f>E567*F567</f>
        <v>0</v>
      </c>
      <c r="H567" s="11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114"/>
      <c r="B568" s="118"/>
      <c r="C568" s="121" t="s">
        <v>77</v>
      </c>
      <c r="D568" s="122"/>
      <c r="E568" s="127"/>
      <c r="F568" s="129"/>
      <c r="G568" s="127"/>
      <c r="H568" s="130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114"/>
      <c r="B569" s="118"/>
      <c r="C569" s="186" t="s">
        <v>419</v>
      </c>
      <c r="D569" s="187"/>
      <c r="E569" s="188"/>
      <c r="F569" s="189"/>
      <c r="G569" s="188"/>
      <c r="H569" s="190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201">
        <f>A567+1</f>
        <v>181</v>
      </c>
      <c r="B570" s="99" t="s">
        <v>435</v>
      </c>
      <c r="C570" s="157" t="s">
        <v>425</v>
      </c>
      <c r="D570" s="104" t="s">
        <v>187</v>
      </c>
      <c r="E570" s="106">
        <v>8</v>
      </c>
      <c r="F570" s="108"/>
      <c r="G570" s="109">
        <f>E570*F570</f>
        <v>0</v>
      </c>
      <c r="H570" s="112" t="s">
        <v>72</v>
      </c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114"/>
      <c r="B571" s="118"/>
      <c r="C571" s="121" t="s">
        <v>77</v>
      </c>
      <c r="D571" s="122"/>
      <c r="E571" s="127"/>
      <c r="F571" s="129"/>
      <c r="G571" s="127"/>
      <c r="H571" s="130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114"/>
      <c r="B572" s="118"/>
      <c r="C572" s="186" t="s">
        <v>419</v>
      </c>
      <c r="D572" s="187"/>
      <c r="E572" s="188"/>
      <c r="F572" s="189"/>
      <c r="G572" s="188"/>
      <c r="H572" s="190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201">
        <f>A570+1</f>
        <v>182</v>
      </c>
      <c r="B573" s="99" t="s">
        <v>436</v>
      </c>
      <c r="C573" s="157" t="s">
        <v>326</v>
      </c>
      <c r="D573" s="104" t="s">
        <v>187</v>
      </c>
      <c r="E573" s="106">
        <v>16</v>
      </c>
      <c r="F573" s="108"/>
      <c r="G573" s="109">
        <f>E573*F573</f>
        <v>0</v>
      </c>
      <c r="H573" s="112" t="s">
        <v>72</v>
      </c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114"/>
      <c r="B574" s="118"/>
      <c r="C574" s="121" t="s">
        <v>77</v>
      </c>
      <c r="D574" s="122"/>
      <c r="E574" s="127"/>
      <c r="F574" s="129"/>
      <c r="G574" s="127"/>
      <c r="H574" s="130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114"/>
      <c r="B575" s="118"/>
      <c r="C575" s="186" t="s">
        <v>419</v>
      </c>
      <c r="D575" s="187"/>
      <c r="E575" s="188"/>
      <c r="F575" s="189"/>
      <c r="G575" s="188"/>
      <c r="H575" s="190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22.5" customHeight="1">
      <c r="A576" s="201">
        <f>A573+1</f>
        <v>183</v>
      </c>
      <c r="B576" s="99" t="s">
        <v>437</v>
      </c>
      <c r="C576" s="157" t="s">
        <v>428</v>
      </c>
      <c r="D576" s="104" t="s">
        <v>187</v>
      </c>
      <c r="E576" s="106">
        <v>8</v>
      </c>
      <c r="F576" s="108"/>
      <c r="G576" s="109">
        <f>E576*F576</f>
        <v>0</v>
      </c>
      <c r="H576" s="112" t="s">
        <v>72</v>
      </c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114"/>
      <c r="B577" s="118"/>
      <c r="C577" s="121" t="s">
        <v>77</v>
      </c>
      <c r="D577" s="122"/>
      <c r="E577" s="127"/>
      <c r="F577" s="129"/>
      <c r="G577" s="127"/>
      <c r="H577" s="130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114"/>
      <c r="B578" s="118"/>
      <c r="C578" s="186" t="s">
        <v>419</v>
      </c>
      <c r="D578" s="187"/>
      <c r="E578" s="188"/>
      <c r="F578" s="189"/>
      <c r="G578" s="188"/>
      <c r="H578" s="190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201"/>
      <c r="B579" s="99"/>
      <c r="C579" s="206" t="s">
        <v>438</v>
      </c>
      <c r="D579" s="104"/>
      <c r="E579" s="106"/>
      <c r="F579" s="108"/>
      <c r="G579" s="109">
        <f t="shared" ref="G579:G580" si="8">E579*F579</f>
        <v>0</v>
      </c>
      <c r="H579" s="11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201">
        <f>A576+1</f>
        <v>184</v>
      </c>
      <c r="B580" s="99" t="s">
        <v>439</v>
      </c>
      <c r="C580" s="157" t="s">
        <v>440</v>
      </c>
      <c r="D580" s="104"/>
      <c r="E580" s="106">
        <v>6</v>
      </c>
      <c r="F580" s="108"/>
      <c r="G580" s="109">
        <f t="shared" si="8"/>
        <v>0</v>
      </c>
      <c r="H580" s="112" t="s">
        <v>72</v>
      </c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114"/>
      <c r="B581" s="118"/>
      <c r="C581" s="121" t="s">
        <v>77</v>
      </c>
      <c r="D581" s="122"/>
      <c r="E581" s="127"/>
      <c r="F581" s="129"/>
      <c r="G581" s="127"/>
      <c r="H581" s="130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114"/>
      <c r="B582" s="118"/>
      <c r="C582" s="186" t="s">
        <v>419</v>
      </c>
      <c r="D582" s="187"/>
      <c r="E582" s="188"/>
      <c r="F582" s="189"/>
      <c r="G582" s="188"/>
      <c r="H582" s="190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22.5" customHeight="1">
      <c r="A583" s="201">
        <f>A580+1</f>
        <v>185</v>
      </c>
      <c r="B583" s="99" t="s">
        <v>441</v>
      </c>
      <c r="C583" s="157" t="s">
        <v>421</v>
      </c>
      <c r="D583" s="104" t="s">
        <v>187</v>
      </c>
      <c r="E583" s="106">
        <v>6</v>
      </c>
      <c r="F583" s="108"/>
      <c r="G583" s="109">
        <f>E583*F583</f>
        <v>0</v>
      </c>
      <c r="H583" s="112" t="s">
        <v>72</v>
      </c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114"/>
      <c r="B584" s="118"/>
      <c r="C584" s="121" t="s">
        <v>77</v>
      </c>
      <c r="D584" s="122"/>
      <c r="E584" s="127"/>
      <c r="F584" s="129"/>
      <c r="G584" s="127"/>
      <c r="H584" s="130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114"/>
      <c r="B585" s="118"/>
      <c r="C585" s="186" t="s">
        <v>419</v>
      </c>
      <c r="D585" s="187"/>
      <c r="E585" s="188"/>
      <c r="F585" s="189"/>
      <c r="G585" s="188"/>
      <c r="H585" s="190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22.5" customHeight="1">
      <c r="A586" s="201">
        <f>A583+1</f>
        <v>186</v>
      </c>
      <c r="B586" s="99" t="s">
        <v>442</v>
      </c>
      <c r="C586" s="212" t="s">
        <v>434</v>
      </c>
      <c r="D586" s="213" t="s">
        <v>151</v>
      </c>
      <c r="E586" s="214">
        <v>1</v>
      </c>
      <c r="F586" s="108"/>
      <c r="G586" s="109">
        <f>E586*F586</f>
        <v>0</v>
      </c>
      <c r="H586" s="11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114"/>
      <c r="B587" s="118"/>
      <c r="C587" s="121" t="s">
        <v>77</v>
      </c>
      <c r="D587" s="122"/>
      <c r="E587" s="127"/>
      <c r="F587" s="129"/>
      <c r="G587" s="127"/>
      <c r="H587" s="130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114"/>
      <c r="B588" s="118"/>
      <c r="C588" s="186" t="s">
        <v>419</v>
      </c>
      <c r="D588" s="187"/>
      <c r="E588" s="188"/>
      <c r="F588" s="189"/>
      <c r="G588" s="188"/>
      <c r="H588" s="190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201">
        <f>A586+1</f>
        <v>187</v>
      </c>
      <c r="B589" s="99" t="s">
        <v>443</v>
      </c>
      <c r="C589" s="157" t="s">
        <v>425</v>
      </c>
      <c r="D589" s="104" t="s">
        <v>187</v>
      </c>
      <c r="E589" s="106">
        <v>3</v>
      </c>
      <c r="F589" s="108"/>
      <c r="G589" s="109">
        <f>E589*F589</f>
        <v>0</v>
      </c>
      <c r="H589" s="112" t="s">
        <v>72</v>
      </c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114"/>
      <c r="B590" s="118"/>
      <c r="C590" s="121" t="s">
        <v>77</v>
      </c>
      <c r="D590" s="122"/>
      <c r="E590" s="127"/>
      <c r="F590" s="129"/>
      <c r="G590" s="127"/>
      <c r="H590" s="130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114"/>
      <c r="B591" s="118"/>
      <c r="C591" s="186" t="s">
        <v>419</v>
      </c>
      <c r="D591" s="187"/>
      <c r="E591" s="188"/>
      <c r="F591" s="189"/>
      <c r="G591" s="188"/>
      <c r="H591" s="190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201">
        <f>A589+1</f>
        <v>188</v>
      </c>
      <c r="B592" s="99" t="s">
        <v>444</v>
      </c>
      <c r="C592" s="157" t="s">
        <v>326</v>
      </c>
      <c r="D592" s="104" t="s">
        <v>187</v>
      </c>
      <c r="E592" s="106">
        <v>6</v>
      </c>
      <c r="F592" s="108"/>
      <c r="G592" s="109">
        <f>E592*F592</f>
        <v>0</v>
      </c>
      <c r="H592" s="112" t="s">
        <v>72</v>
      </c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114"/>
      <c r="B593" s="118"/>
      <c r="C593" s="121" t="s">
        <v>77</v>
      </c>
      <c r="D593" s="122"/>
      <c r="E593" s="127"/>
      <c r="F593" s="129"/>
      <c r="G593" s="127"/>
      <c r="H593" s="130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114"/>
      <c r="B594" s="118"/>
      <c r="C594" s="186" t="s">
        <v>419</v>
      </c>
      <c r="D594" s="187"/>
      <c r="E594" s="188"/>
      <c r="F594" s="189"/>
      <c r="G594" s="188"/>
      <c r="H594" s="190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22.5" customHeight="1">
      <c r="A595" s="201">
        <f>A592+1</f>
        <v>189</v>
      </c>
      <c r="B595" s="99" t="s">
        <v>445</v>
      </c>
      <c r="C595" s="157" t="s">
        <v>428</v>
      </c>
      <c r="D595" s="104" t="s">
        <v>187</v>
      </c>
      <c r="E595" s="106">
        <v>3</v>
      </c>
      <c r="F595" s="108"/>
      <c r="G595" s="109">
        <f>E595*F595</f>
        <v>0</v>
      </c>
      <c r="H595" s="112" t="s">
        <v>72</v>
      </c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114"/>
      <c r="B596" s="118"/>
      <c r="C596" s="121" t="s">
        <v>77</v>
      </c>
      <c r="D596" s="122"/>
      <c r="E596" s="127"/>
      <c r="F596" s="129"/>
      <c r="G596" s="127"/>
      <c r="H596" s="130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114"/>
      <c r="B597" s="118"/>
      <c r="C597" s="186" t="s">
        <v>419</v>
      </c>
      <c r="D597" s="187"/>
      <c r="E597" s="188"/>
      <c r="F597" s="189"/>
      <c r="G597" s="188"/>
      <c r="H597" s="190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201"/>
      <c r="B598" s="99"/>
      <c r="C598" s="206" t="s">
        <v>446</v>
      </c>
      <c r="D598" s="104"/>
      <c r="E598" s="106"/>
      <c r="F598" s="108"/>
      <c r="G598" s="109">
        <f t="shared" ref="G598:G599" si="9">E598*F598</f>
        <v>0</v>
      </c>
      <c r="H598" s="11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201">
        <f>A595+1</f>
        <v>190</v>
      </c>
      <c r="B599" s="99" t="s">
        <v>447</v>
      </c>
      <c r="C599" s="157" t="s">
        <v>448</v>
      </c>
      <c r="D599" s="104" t="s">
        <v>187</v>
      </c>
      <c r="E599" s="106">
        <v>2</v>
      </c>
      <c r="F599" s="108"/>
      <c r="G599" s="109">
        <f t="shared" si="9"/>
        <v>0</v>
      </c>
      <c r="H599" s="112" t="s">
        <v>72</v>
      </c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114"/>
      <c r="B600" s="118"/>
      <c r="C600" s="121" t="s">
        <v>77</v>
      </c>
      <c r="D600" s="122"/>
      <c r="E600" s="127"/>
      <c r="F600" s="129"/>
      <c r="G600" s="127"/>
      <c r="H600" s="130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114"/>
      <c r="B601" s="118"/>
      <c r="C601" s="186" t="s">
        <v>182</v>
      </c>
      <c r="D601" s="187"/>
      <c r="E601" s="188"/>
      <c r="F601" s="189"/>
      <c r="G601" s="188"/>
      <c r="H601" s="190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201">
        <f>A599+1</f>
        <v>191</v>
      </c>
      <c r="B602" s="99" t="s">
        <v>449</v>
      </c>
      <c r="C602" s="157" t="s">
        <v>450</v>
      </c>
      <c r="D602" s="104" t="s">
        <v>187</v>
      </c>
      <c r="E602" s="106">
        <v>2</v>
      </c>
      <c r="F602" s="108"/>
      <c r="G602" s="109">
        <f>E602*F602</f>
        <v>0</v>
      </c>
      <c r="H602" s="112" t="s">
        <v>72</v>
      </c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114"/>
      <c r="B603" s="118"/>
      <c r="C603" s="121" t="s">
        <v>77</v>
      </c>
      <c r="D603" s="122"/>
      <c r="E603" s="127"/>
      <c r="F603" s="129"/>
      <c r="G603" s="127"/>
      <c r="H603" s="130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114"/>
      <c r="B604" s="118"/>
      <c r="C604" s="186" t="s">
        <v>182</v>
      </c>
      <c r="D604" s="187"/>
      <c r="E604" s="188"/>
      <c r="F604" s="189"/>
      <c r="G604" s="188"/>
      <c r="H604" s="190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201">
        <f>A602+1</f>
        <v>192</v>
      </c>
      <c r="B605" s="99" t="s">
        <v>451</v>
      </c>
      <c r="C605" s="157" t="s">
        <v>425</v>
      </c>
      <c r="D605" s="104" t="s">
        <v>187</v>
      </c>
      <c r="E605" s="106">
        <v>2</v>
      </c>
      <c r="F605" s="108"/>
      <c r="G605" s="109">
        <f>E605*F605</f>
        <v>0</v>
      </c>
      <c r="H605" s="112" t="s">
        <v>72</v>
      </c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114"/>
      <c r="B606" s="118"/>
      <c r="C606" s="121" t="s">
        <v>77</v>
      </c>
      <c r="D606" s="122"/>
      <c r="E606" s="127"/>
      <c r="F606" s="129"/>
      <c r="G606" s="127"/>
      <c r="H606" s="130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>
      <c r="A607" s="114"/>
      <c r="B607" s="118"/>
      <c r="C607" s="186" t="s">
        <v>182</v>
      </c>
      <c r="D607" s="187"/>
      <c r="E607" s="188"/>
      <c r="F607" s="189"/>
      <c r="G607" s="188"/>
      <c r="H607" s="190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>
      <c r="A608" s="201">
        <f>A605+1</f>
        <v>193</v>
      </c>
      <c r="B608" s="99" t="s">
        <v>452</v>
      </c>
      <c r="C608" s="157" t="s">
        <v>453</v>
      </c>
      <c r="D608" s="104" t="s">
        <v>187</v>
      </c>
      <c r="E608" s="106">
        <v>1</v>
      </c>
      <c r="F608" s="108"/>
      <c r="G608" s="109">
        <f>E608*F608</f>
        <v>0</v>
      </c>
      <c r="H608" s="112" t="s">
        <v>72</v>
      </c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>
      <c r="A609" s="114"/>
      <c r="B609" s="118"/>
      <c r="C609" s="121" t="s">
        <v>77</v>
      </c>
      <c r="D609" s="122"/>
      <c r="E609" s="127"/>
      <c r="F609" s="129"/>
      <c r="G609" s="127"/>
      <c r="H609" s="130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>
      <c r="A610" s="114"/>
      <c r="B610" s="118"/>
      <c r="C610" s="186" t="s">
        <v>182</v>
      </c>
      <c r="D610" s="187"/>
      <c r="E610" s="188"/>
      <c r="F610" s="189"/>
      <c r="G610" s="188"/>
      <c r="H610" s="190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>
      <c r="A611" s="201">
        <f>A608+1</f>
        <v>194</v>
      </c>
      <c r="B611" s="99" t="s">
        <v>454</v>
      </c>
      <c r="C611" s="157" t="s">
        <v>455</v>
      </c>
      <c r="D611" s="104" t="s">
        <v>187</v>
      </c>
      <c r="E611" s="106">
        <v>1</v>
      </c>
      <c r="F611" s="108"/>
      <c r="G611" s="109">
        <f>E611*F611</f>
        <v>0</v>
      </c>
      <c r="H611" s="112" t="s">
        <v>72</v>
      </c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>
      <c r="A612" s="114"/>
      <c r="B612" s="118"/>
      <c r="C612" s="121" t="s">
        <v>77</v>
      </c>
      <c r="D612" s="122"/>
      <c r="E612" s="127"/>
      <c r="F612" s="129"/>
      <c r="G612" s="127"/>
      <c r="H612" s="130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>
      <c r="A613" s="114"/>
      <c r="B613" s="118"/>
      <c r="C613" s="186" t="s">
        <v>182</v>
      </c>
      <c r="D613" s="187"/>
      <c r="E613" s="188"/>
      <c r="F613" s="189"/>
      <c r="G613" s="188"/>
      <c r="H613" s="190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>
      <c r="A614" s="201">
        <f>A611+1</f>
        <v>195</v>
      </c>
      <c r="B614" s="99" t="s">
        <v>456</v>
      </c>
      <c r="C614" s="157" t="s">
        <v>197</v>
      </c>
      <c r="D614" s="104" t="s">
        <v>187</v>
      </c>
      <c r="E614" s="106">
        <v>2</v>
      </c>
      <c r="F614" s="108"/>
      <c r="G614" s="109">
        <f>E614*F614</f>
        <v>0</v>
      </c>
      <c r="H614" s="112" t="s">
        <v>72</v>
      </c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>
      <c r="A615" s="114"/>
      <c r="B615" s="118"/>
      <c r="C615" s="121" t="s">
        <v>77</v>
      </c>
      <c r="D615" s="122"/>
      <c r="E615" s="127"/>
      <c r="F615" s="129"/>
      <c r="G615" s="127"/>
      <c r="H615" s="130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>
      <c r="A616" s="114"/>
      <c r="B616" s="118"/>
      <c r="C616" s="186" t="s">
        <v>182</v>
      </c>
      <c r="D616" s="187"/>
      <c r="E616" s="188"/>
      <c r="F616" s="189"/>
      <c r="G616" s="188"/>
      <c r="H616" s="190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>
      <c r="A617" s="201">
        <f>A614+1</f>
        <v>196</v>
      </c>
      <c r="B617" s="99" t="s">
        <v>457</v>
      </c>
      <c r="C617" s="157" t="s">
        <v>199</v>
      </c>
      <c r="D617" s="104" t="s">
        <v>187</v>
      </c>
      <c r="E617" s="106">
        <v>2</v>
      </c>
      <c r="F617" s="108"/>
      <c r="G617" s="109">
        <f>E617*F617</f>
        <v>0</v>
      </c>
      <c r="H617" s="112" t="s">
        <v>72</v>
      </c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>
      <c r="A618" s="114"/>
      <c r="B618" s="118"/>
      <c r="C618" s="121" t="s">
        <v>77</v>
      </c>
      <c r="D618" s="122"/>
      <c r="E618" s="127"/>
      <c r="F618" s="129"/>
      <c r="G618" s="127"/>
      <c r="H618" s="130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>
      <c r="A619" s="114"/>
      <c r="B619" s="118"/>
      <c r="C619" s="186" t="s">
        <v>182</v>
      </c>
      <c r="D619" s="187"/>
      <c r="E619" s="188"/>
      <c r="F619" s="189"/>
      <c r="G619" s="188"/>
      <c r="H619" s="190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>
      <c r="A620" s="201"/>
      <c r="B620" s="99"/>
      <c r="C620" s="206" t="s">
        <v>458</v>
      </c>
      <c r="D620" s="104"/>
      <c r="E620" s="106"/>
      <c r="F620" s="108"/>
      <c r="G620" s="109">
        <f t="shared" ref="G620:G621" si="10">E620*F620</f>
        <v>0</v>
      </c>
      <c r="H620" s="11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>
      <c r="A621" s="201">
        <f>A617+1</f>
        <v>197</v>
      </c>
      <c r="B621" s="99" t="s">
        <v>459</v>
      </c>
      <c r="C621" s="157" t="s">
        <v>460</v>
      </c>
      <c r="D621" s="104" t="s">
        <v>187</v>
      </c>
      <c r="E621" s="106">
        <v>3</v>
      </c>
      <c r="F621" s="108"/>
      <c r="G621" s="109">
        <f t="shared" si="10"/>
        <v>0</v>
      </c>
      <c r="H621" s="112" t="s">
        <v>72</v>
      </c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>
      <c r="A622" s="114"/>
      <c r="B622" s="118"/>
      <c r="C622" s="121" t="s">
        <v>77</v>
      </c>
      <c r="D622" s="122"/>
      <c r="E622" s="127"/>
      <c r="F622" s="129"/>
      <c r="G622" s="127"/>
      <c r="H622" s="130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>
      <c r="A623" s="114"/>
      <c r="B623" s="118"/>
      <c r="C623" s="186" t="s">
        <v>419</v>
      </c>
      <c r="D623" s="187"/>
      <c r="E623" s="188"/>
      <c r="F623" s="189"/>
      <c r="G623" s="188"/>
      <c r="H623" s="190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22.5" customHeight="1">
      <c r="A624" s="201">
        <f>A621+1</f>
        <v>198</v>
      </c>
      <c r="B624" s="99" t="s">
        <v>461</v>
      </c>
      <c r="C624" s="157" t="s">
        <v>462</v>
      </c>
      <c r="D624" s="104" t="s">
        <v>365</v>
      </c>
      <c r="E624" s="106">
        <v>1</v>
      </c>
      <c r="F624" s="108"/>
      <c r="G624" s="109">
        <f>E624*F624</f>
        <v>0</v>
      </c>
      <c r="H624" s="112" t="s">
        <v>72</v>
      </c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>
      <c r="A625" s="114"/>
      <c r="B625" s="118"/>
      <c r="C625" s="121" t="s">
        <v>77</v>
      </c>
      <c r="D625" s="122"/>
      <c r="E625" s="127"/>
      <c r="F625" s="129"/>
      <c r="G625" s="127"/>
      <c r="H625" s="130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>
      <c r="A626" s="114"/>
      <c r="B626" s="118"/>
      <c r="C626" s="186" t="s">
        <v>419</v>
      </c>
      <c r="D626" s="187"/>
      <c r="E626" s="188"/>
      <c r="F626" s="189"/>
      <c r="G626" s="188"/>
      <c r="H626" s="190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>
      <c r="A627" s="201">
        <f>A624+1</f>
        <v>199</v>
      </c>
      <c r="B627" s="99" t="s">
        <v>463</v>
      </c>
      <c r="C627" s="157" t="s">
        <v>450</v>
      </c>
      <c r="D627" s="104" t="s">
        <v>187</v>
      </c>
      <c r="E627" s="106">
        <v>2</v>
      </c>
      <c r="F627" s="108"/>
      <c r="G627" s="109">
        <f>E627*F627</f>
        <v>0</v>
      </c>
      <c r="H627" s="112" t="s">
        <v>72</v>
      </c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>
      <c r="A628" s="114"/>
      <c r="B628" s="118"/>
      <c r="C628" s="121" t="s">
        <v>77</v>
      </c>
      <c r="D628" s="122"/>
      <c r="E628" s="127"/>
      <c r="F628" s="129"/>
      <c r="G628" s="127"/>
      <c r="H628" s="130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>
      <c r="A629" s="114"/>
      <c r="B629" s="118"/>
      <c r="C629" s="186" t="s">
        <v>419</v>
      </c>
      <c r="D629" s="187"/>
      <c r="E629" s="188"/>
      <c r="F629" s="189"/>
      <c r="G629" s="188"/>
      <c r="H629" s="190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>
      <c r="A630" s="201">
        <f>A627+1</f>
        <v>200</v>
      </c>
      <c r="B630" s="99" t="s">
        <v>464</v>
      </c>
      <c r="C630" s="157" t="s">
        <v>425</v>
      </c>
      <c r="D630" s="104" t="s">
        <v>187</v>
      </c>
      <c r="E630" s="106">
        <v>2</v>
      </c>
      <c r="F630" s="108"/>
      <c r="G630" s="109">
        <f>E630*F630</f>
        <v>0</v>
      </c>
      <c r="H630" s="112" t="s">
        <v>72</v>
      </c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>
      <c r="A631" s="114"/>
      <c r="B631" s="118"/>
      <c r="C631" s="121" t="s">
        <v>77</v>
      </c>
      <c r="D631" s="122"/>
      <c r="E631" s="127"/>
      <c r="F631" s="129"/>
      <c r="G631" s="127"/>
      <c r="H631" s="130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>
      <c r="A632" s="114"/>
      <c r="B632" s="118"/>
      <c r="C632" s="186" t="s">
        <v>419</v>
      </c>
      <c r="D632" s="187"/>
      <c r="E632" s="188"/>
      <c r="F632" s="189"/>
      <c r="G632" s="188"/>
      <c r="H632" s="190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>
      <c r="A633" s="201">
        <f>A630+1</f>
        <v>201</v>
      </c>
      <c r="B633" s="99" t="s">
        <v>465</v>
      </c>
      <c r="C633" s="157" t="s">
        <v>466</v>
      </c>
      <c r="D633" s="104" t="s">
        <v>187</v>
      </c>
      <c r="E633" s="106">
        <v>1</v>
      </c>
      <c r="F633" s="108"/>
      <c r="G633" s="109">
        <f>E633*F633</f>
        <v>0</v>
      </c>
      <c r="H633" s="112" t="s">
        <v>72</v>
      </c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>
      <c r="A634" s="114"/>
      <c r="B634" s="118"/>
      <c r="C634" s="121" t="s">
        <v>77</v>
      </c>
      <c r="D634" s="122"/>
      <c r="E634" s="127"/>
      <c r="F634" s="129"/>
      <c r="G634" s="127"/>
      <c r="H634" s="130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>
      <c r="A635" s="114"/>
      <c r="B635" s="118"/>
      <c r="C635" s="186" t="s">
        <v>419</v>
      </c>
      <c r="D635" s="187"/>
      <c r="E635" s="188"/>
      <c r="F635" s="189"/>
      <c r="G635" s="188"/>
      <c r="H635" s="190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22.5" customHeight="1">
      <c r="A636" s="201">
        <f>A633+1</f>
        <v>202</v>
      </c>
      <c r="B636" s="99" t="s">
        <v>467</v>
      </c>
      <c r="C636" s="157" t="s">
        <v>468</v>
      </c>
      <c r="D636" s="104" t="s">
        <v>187</v>
      </c>
      <c r="E636" s="106">
        <v>1</v>
      </c>
      <c r="F636" s="108"/>
      <c r="G636" s="109">
        <f>E636*F636</f>
        <v>0</v>
      </c>
      <c r="H636" s="112" t="s">
        <v>72</v>
      </c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>
      <c r="A637" s="114"/>
      <c r="B637" s="118"/>
      <c r="C637" s="121" t="s">
        <v>77</v>
      </c>
      <c r="D637" s="122"/>
      <c r="E637" s="127"/>
      <c r="F637" s="129"/>
      <c r="G637" s="127"/>
      <c r="H637" s="130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>
      <c r="A638" s="114"/>
      <c r="B638" s="118"/>
      <c r="C638" s="186" t="s">
        <v>419</v>
      </c>
      <c r="D638" s="187"/>
      <c r="E638" s="188"/>
      <c r="F638" s="189"/>
      <c r="G638" s="188"/>
      <c r="H638" s="190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>
      <c r="A639" s="201">
        <f>A636+1</f>
        <v>203</v>
      </c>
      <c r="B639" s="99" t="s">
        <v>469</v>
      </c>
      <c r="C639" s="157" t="s">
        <v>470</v>
      </c>
      <c r="D639" s="104" t="s">
        <v>187</v>
      </c>
      <c r="E639" s="106">
        <v>1</v>
      </c>
      <c r="F639" s="108"/>
      <c r="G639" s="109">
        <f>E639*F639</f>
        <v>0</v>
      </c>
      <c r="H639" s="112" t="s">
        <v>72</v>
      </c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>
      <c r="A640" s="114"/>
      <c r="B640" s="118"/>
      <c r="C640" s="121" t="s">
        <v>77</v>
      </c>
      <c r="D640" s="122"/>
      <c r="E640" s="127"/>
      <c r="F640" s="129"/>
      <c r="G640" s="127"/>
      <c r="H640" s="130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>
      <c r="A641" s="114"/>
      <c r="B641" s="118"/>
      <c r="C641" s="186" t="s">
        <v>419</v>
      </c>
      <c r="D641" s="187"/>
      <c r="E641" s="188"/>
      <c r="F641" s="189"/>
      <c r="G641" s="188"/>
      <c r="H641" s="190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>
      <c r="A642" s="201">
        <f>A639+1</f>
        <v>204</v>
      </c>
      <c r="B642" s="99" t="s">
        <v>471</v>
      </c>
      <c r="C642" s="157" t="s">
        <v>197</v>
      </c>
      <c r="D642" s="104" t="s">
        <v>187</v>
      </c>
      <c r="E642" s="106">
        <v>2</v>
      </c>
      <c r="F642" s="108"/>
      <c r="G642" s="109">
        <f>E642*F642</f>
        <v>0</v>
      </c>
      <c r="H642" s="112" t="s">
        <v>72</v>
      </c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>
      <c r="A643" s="114"/>
      <c r="B643" s="118"/>
      <c r="C643" s="121" t="s">
        <v>77</v>
      </c>
      <c r="D643" s="122"/>
      <c r="E643" s="127"/>
      <c r="F643" s="129"/>
      <c r="G643" s="127"/>
      <c r="H643" s="130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>
      <c r="A644" s="114"/>
      <c r="B644" s="118"/>
      <c r="C644" s="186" t="s">
        <v>419</v>
      </c>
      <c r="D644" s="187"/>
      <c r="E644" s="188"/>
      <c r="F644" s="189"/>
      <c r="G644" s="188"/>
      <c r="H644" s="190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>
      <c r="A645" s="201">
        <f>A642+1</f>
        <v>205</v>
      </c>
      <c r="B645" s="99" t="s">
        <v>472</v>
      </c>
      <c r="C645" s="157" t="s">
        <v>199</v>
      </c>
      <c r="D645" s="104" t="s">
        <v>187</v>
      </c>
      <c r="E645" s="106">
        <v>2</v>
      </c>
      <c r="F645" s="108"/>
      <c r="G645" s="109">
        <f>E645*F645</f>
        <v>0</v>
      </c>
      <c r="H645" s="112" t="s">
        <v>72</v>
      </c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>
      <c r="A646" s="114"/>
      <c r="B646" s="118"/>
      <c r="C646" s="121" t="s">
        <v>77</v>
      </c>
      <c r="D646" s="122"/>
      <c r="E646" s="127"/>
      <c r="F646" s="129"/>
      <c r="G646" s="127"/>
      <c r="H646" s="130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>
      <c r="A647" s="114"/>
      <c r="B647" s="118"/>
      <c r="C647" s="186" t="s">
        <v>419</v>
      </c>
      <c r="D647" s="187"/>
      <c r="E647" s="188"/>
      <c r="F647" s="189"/>
      <c r="G647" s="188"/>
      <c r="H647" s="190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>
      <c r="A648" s="201">
        <f>A645+1</f>
        <v>206</v>
      </c>
      <c r="B648" s="99" t="s">
        <v>473</v>
      </c>
      <c r="C648" s="157" t="s">
        <v>298</v>
      </c>
      <c r="D648" s="104" t="s">
        <v>202</v>
      </c>
      <c r="E648" s="106">
        <v>1</v>
      </c>
      <c r="F648" s="108"/>
      <c r="G648" s="109">
        <f>E648*F648</f>
        <v>0</v>
      </c>
      <c r="H648" s="112" t="s">
        <v>72</v>
      </c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>
      <c r="A649" s="114"/>
      <c r="B649" s="118"/>
      <c r="C649" s="121" t="s">
        <v>77</v>
      </c>
      <c r="D649" s="122"/>
      <c r="E649" s="127"/>
      <c r="F649" s="129"/>
      <c r="G649" s="127"/>
      <c r="H649" s="130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>
      <c r="A650" s="114"/>
      <c r="B650" s="118"/>
      <c r="C650" s="186" t="s">
        <v>419</v>
      </c>
      <c r="D650" s="187"/>
      <c r="E650" s="188"/>
      <c r="F650" s="189"/>
      <c r="G650" s="188"/>
      <c r="H650" s="190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>
      <c r="A651" s="201"/>
      <c r="B651" s="99"/>
      <c r="C651" s="204" t="s">
        <v>474</v>
      </c>
      <c r="D651" s="104"/>
      <c r="E651" s="106"/>
      <c r="F651" s="108"/>
      <c r="G651" s="109">
        <f t="shared" ref="G651:G652" si="11">E651*F651</f>
        <v>0</v>
      </c>
      <c r="H651" s="11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>
      <c r="A652" s="201">
        <f>A648+1</f>
        <v>207</v>
      </c>
      <c r="B652" s="99" t="s">
        <v>475</v>
      </c>
      <c r="C652" s="157" t="s">
        <v>476</v>
      </c>
      <c r="D652" s="104" t="s">
        <v>187</v>
      </c>
      <c r="E652" s="106">
        <v>1</v>
      </c>
      <c r="F652" s="108"/>
      <c r="G652" s="109">
        <f t="shared" si="11"/>
        <v>0</v>
      </c>
      <c r="H652" s="112" t="s">
        <v>72</v>
      </c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>
      <c r="A653" s="114"/>
      <c r="B653" s="118"/>
      <c r="C653" s="121" t="s">
        <v>77</v>
      </c>
      <c r="D653" s="122"/>
      <c r="E653" s="127"/>
      <c r="F653" s="129"/>
      <c r="G653" s="127"/>
      <c r="H653" s="130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>
      <c r="A654" s="114"/>
      <c r="B654" s="118"/>
      <c r="C654" s="186" t="s">
        <v>182</v>
      </c>
      <c r="D654" s="187"/>
      <c r="E654" s="188"/>
      <c r="F654" s="189"/>
      <c r="G654" s="188"/>
      <c r="H654" s="190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>
      <c r="A655" s="201"/>
      <c r="B655" s="99"/>
      <c r="C655" s="204" t="s">
        <v>477</v>
      </c>
      <c r="D655" s="104"/>
      <c r="E655" s="106"/>
      <c r="F655" s="108"/>
      <c r="G655" s="109"/>
      <c r="H655" s="11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22.5" customHeight="1">
      <c r="A656" s="201">
        <f>A652+1</f>
        <v>208</v>
      </c>
      <c r="B656" s="99" t="s">
        <v>478</v>
      </c>
      <c r="C656" s="157" t="s">
        <v>479</v>
      </c>
      <c r="D656" s="104" t="s">
        <v>187</v>
      </c>
      <c r="E656" s="106">
        <f>SUM(E720:E780)</f>
        <v>53</v>
      </c>
      <c r="F656" s="108"/>
      <c r="G656" s="109">
        <f>E656*F656</f>
        <v>0</v>
      </c>
      <c r="H656" s="112" t="s">
        <v>72</v>
      </c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>
      <c r="A657" s="114"/>
      <c r="B657" s="118"/>
      <c r="C657" s="121" t="s">
        <v>77</v>
      </c>
      <c r="D657" s="122"/>
      <c r="E657" s="127"/>
      <c r="F657" s="129"/>
      <c r="G657" s="127"/>
      <c r="H657" s="130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>
      <c r="A658" s="114"/>
      <c r="B658" s="118"/>
      <c r="C658" s="186" t="s">
        <v>480</v>
      </c>
      <c r="D658" s="187"/>
      <c r="E658" s="188"/>
      <c r="F658" s="189"/>
      <c r="G658" s="188"/>
      <c r="H658" s="190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>
      <c r="A659" s="201">
        <f>A656+1</f>
        <v>209</v>
      </c>
      <c r="B659" s="99" t="s">
        <v>481</v>
      </c>
      <c r="C659" s="157" t="s">
        <v>482</v>
      </c>
      <c r="D659" s="104" t="s">
        <v>187</v>
      </c>
      <c r="E659" s="106">
        <f>(E656)*2</f>
        <v>106</v>
      </c>
      <c r="F659" s="108"/>
      <c r="G659" s="109">
        <f>E659*F659</f>
        <v>0</v>
      </c>
      <c r="H659" s="112" t="s">
        <v>72</v>
      </c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>
      <c r="A660" s="114"/>
      <c r="B660" s="118"/>
      <c r="C660" s="121" t="s">
        <v>77</v>
      </c>
      <c r="D660" s="122"/>
      <c r="E660" s="127"/>
      <c r="F660" s="129"/>
      <c r="G660" s="127"/>
      <c r="H660" s="130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>
      <c r="A661" s="211"/>
      <c r="B661" s="210"/>
      <c r="C661" s="132" t="s">
        <v>480</v>
      </c>
      <c r="D661" s="134"/>
      <c r="E661" s="136"/>
      <c r="F661" s="138"/>
      <c r="G661" s="136"/>
      <c r="H661" s="14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33.75" customHeight="1">
      <c r="A662" s="201">
        <f>A659+1</f>
        <v>210</v>
      </c>
      <c r="B662" s="99" t="s">
        <v>483</v>
      </c>
      <c r="C662" s="157" t="s">
        <v>484</v>
      </c>
      <c r="D662" s="104" t="s">
        <v>187</v>
      </c>
      <c r="E662" s="106">
        <f>E656-E665</f>
        <v>23</v>
      </c>
      <c r="F662" s="215"/>
      <c r="G662" s="109">
        <f>E662*F662</f>
        <v>0</v>
      </c>
      <c r="H662" s="112" t="s">
        <v>72</v>
      </c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>
      <c r="A663" s="208"/>
      <c r="B663" s="209"/>
      <c r="C663" s="121" t="s">
        <v>77</v>
      </c>
      <c r="D663" s="122"/>
      <c r="E663" s="127"/>
      <c r="F663" s="129"/>
      <c r="G663" s="127"/>
      <c r="H663" s="130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>
      <c r="A664" s="211"/>
      <c r="B664" s="210"/>
      <c r="C664" s="132" t="s">
        <v>480</v>
      </c>
      <c r="D664" s="134"/>
      <c r="E664" s="136"/>
      <c r="F664" s="138"/>
      <c r="G664" s="136"/>
      <c r="H664" s="14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>
      <c r="A665" s="201">
        <f>A662+1</f>
        <v>211</v>
      </c>
      <c r="B665" s="99" t="s">
        <v>485</v>
      </c>
      <c r="C665" s="157" t="s">
        <v>486</v>
      </c>
      <c r="D665" s="104" t="s">
        <v>187</v>
      </c>
      <c r="E665" s="106">
        <v>30</v>
      </c>
      <c r="F665" s="108"/>
      <c r="G665" s="109">
        <f>E665*F665</f>
        <v>0</v>
      </c>
      <c r="H665" s="112" t="s">
        <v>72</v>
      </c>
      <c r="I665" s="216"/>
      <c r="J665" s="217"/>
      <c r="K665" s="217"/>
      <c r="L665" s="217"/>
      <c r="M665" s="217"/>
      <c r="N665" s="49"/>
      <c r="O665" s="49"/>
      <c r="P665" s="49"/>
      <c r="Q665" s="49"/>
      <c r="R665" s="49"/>
      <c r="S665" s="49"/>
      <c r="T665" s="49"/>
      <c r="U665" s="49"/>
      <c r="V665" s="49"/>
      <c r="W665" s="49"/>
      <c r="X665" s="49"/>
      <c r="Y665" s="49"/>
      <c r="Z665" s="49"/>
    </row>
    <row r="666" spans="1:26" ht="12.75" customHeight="1">
      <c r="A666" s="208"/>
      <c r="B666" s="209"/>
      <c r="C666" s="121" t="s">
        <v>77</v>
      </c>
      <c r="D666" s="122"/>
      <c r="E666" s="127"/>
      <c r="F666" s="129"/>
      <c r="G666" s="127"/>
      <c r="H666" s="130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>
      <c r="A667" s="114"/>
      <c r="B667" s="118"/>
      <c r="C667" s="186" t="s">
        <v>480</v>
      </c>
      <c r="D667" s="187"/>
      <c r="E667" s="188"/>
      <c r="F667" s="189"/>
      <c r="G667" s="188"/>
      <c r="H667" s="190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>
      <c r="A668" s="201"/>
      <c r="B668" s="99"/>
      <c r="C668" s="204" t="s">
        <v>487</v>
      </c>
      <c r="D668" s="104"/>
      <c r="E668" s="106"/>
      <c r="F668" s="108"/>
      <c r="G668" s="109"/>
      <c r="H668" s="11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>
      <c r="A669" s="201">
        <f>A665+1</f>
        <v>212</v>
      </c>
      <c r="B669" s="99" t="s">
        <v>488</v>
      </c>
      <c r="C669" s="157" t="s">
        <v>431</v>
      </c>
      <c r="D669" s="104" t="s">
        <v>187</v>
      </c>
      <c r="E669" s="106">
        <v>1</v>
      </c>
      <c r="F669" s="108"/>
      <c r="G669" s="109">
        <f>E669*F669</f>
        <v>0</v>
      </c>
      <c r="H669" s="112" t="s">
        <v>72</v>
      </c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>
      <c r="A670" s="114"/>
      <c r="B670" s="118"/>
      <c r="C670" s="121" t="s">
        <v>77</v>
      </c>
      <c r="D670" s="122"/>
      <c r="E670" s="127"/>
      <c r="F670" s="129"/>
      <c r="G670" s="127"/>
      <c r="H670" s="130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>
      <c r="A671" s="114"/>
      <c r="B671" s="118"/>
      <c r="C671" s="186" t="s">
        <v>489</v>
      </c>
      <c r="D671" s="187"/>
      <c r="E671" s="188"/>
      <c r="F671" s="189"/>
      <c r="G671" s="188"/>
      <c r="H671" s="190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>
      <c r="A672" s="201">
        <f>A669+1</f>
        <v>213</v>
      </c>
      <c r="B672" s="99" t="s">
        <v>490</v>
      </c>
      <c r="C672" s="157" t="s">
        <v>440</v>
      </c>
      <c r="D672" s="104" t="s">
        <v>187</v>
      </c>
      <c r="E672" s="106">
        <v>1</v>
      </c>
      <c r="F672" s="108"/>
      <c r="G672" s="109">
        <f>E672*F672</f>
        <v>0</v>
      </c>
      <c r="H672" s="112" t="s">
        <v>72</v>
      </c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>
      <c r="A673" s="114"/>
      <c r="B673" s="118"/>
      <c r="C673" s="121" t="s">
        <v>77</v>
      </c>
      <c r="D673" s="122"/>
      <c r="E673" s="127"/>
      <c r="F673" s="129"/>
      <c r="G673" s="127"/>
      <c r="H673" s="130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>
      <c r="A674" s="114"/>
      <c r="B674" s="118"/>
      <c r="C674" s="186" t="s">
        <v>489</v>
      </c>
      <c r="D674" s="187"/>
      <c r="E674" s="188"/>
      <c r="F674" s="189"/>
      <c r="G674" s="188"/>
      <c r="H674" s="190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>
      <c r="A675" s="201">
        <f>A672+1</f>
        <v>214</v>
      </c>
      <c r="B675" s="99" t="s">
        <v>491</v>
      </c>
      <c r="C675" s="157" t="s">
        <v>492</v>
      </c>
      <c r="D675" s="104" t="s">
        <v>187</v>
      </c>
      <c r="E675" s="106">
        <v>1</v>
      </c>
      <c r="F675" s="108"/>
      <c r="G675" s="109">
        <f>E675*F675</f>
        <v>0</v>
      </c>
      <c r="H675" s="112" t="s">
        <v>72</v>
      </c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>
      <c r="A676" s="114"/>
      <c r="B676" s="118"/>
      <c r="C676" s="121" t="s">
        <v>77</v>
      </c>
      <c r="D676" s="122"/>
      <c r="E676" s="127"/>
      <c r="F676" s="129"/>
      <c r="G676" s="127"/>
      <c r="H676" s="130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>
      <c r="A677" s="114"/>
      <c r="B677" s="118"/>
      <c r="C677" s="186" t="s">
        <v>489</v>
      </c>
      <c r="D677" s="187"/>
      <c r="E677" s="188"/>
      <c r="F677" s="189"/>
      <c r="G677" s="188"/>
      <c r="H677" s="190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>
      <c r="A678" s="201">
        <f>A675+1</f>
        <v>215</v>
      </c>
      <c r="B678" s="99" t="s">
        <v>493</v>
      </c>
      <c r="C678" s="157" t="s">
        <v>494</v>
      </c>
      <c r="D678" s="104" t="s">
        <v>187</v>
      </c>
      <c r="E678" s="106">
        <v>1</v>
      </c>
      <c r="F678" s="108"/>
      <c r="G678" s="109">
        <f>E678*F678</f>
        <v>0</v>
      </c>
      <c r="H678" s="112" t="s">
        <v>72</v>
      </c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>
      <c r="A679" s="114"/>
      <c r="B679" s="118"/>
      <c r="C679" s="121" t="s">
        <v>77</v>
      </c>
      <c r="D679" s="122"/>
      <c r="E679" s="127"/>
      <c r="F679" s="129"/>
      <c r="G679" s="127"/>
      <c r="H679" s="130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>
      <c r="A680" s="114"/>
      <c r="B680" s="118"/>
      <c r="C680" s="186" t="s">
        <v>489</v>
      </c>
      <c r="D680" s="187"/>
      <c r="E680" s="188"/>
      <c r="F680" s="189"/>
      <c r="G680" s="188"/>
      <c r="H680" s="190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>
      <c r="A681" s="201">
        <f>A678+1</f>
        <v>216</v>
      </c>
      <c r="B681" s="99" t="s">
        <v>495</v>
      </c>
      <c r="C681" s="157" t="s">
        <v>340</v>
      </c>
      <c r="D681" s="104" t="s">
        <v>187</v>
      </c>
      <c r="E681" s="106">
        <v>1</v>
      </c>
      <c r="F681" s="108"/>
      <c r="G681" s="109">
        <f>E681*F681</f>
        <v>0</v>
      </c>
      <c r="H681" s="112" t="s">
        <v>72</v>
      </c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>
      <c r="A682" s="114"/>
      <c r="B682" s="118"/>
      <c r="C682" s="121" t="s">
        <v>77</v>
      </c>
      <c r="D682" s="122"/>
      <c r="E682" s="127"/>
      <c r="F682" s="129"/>
      <c r="G682" s="127"/>
      <c r="H682" s="130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>
      <c r="A683" s="114"/>
      <c r="B683" s="118"/>
      <c r="C683" s="186" t="s">
        <v>489</v>
      </c>
      <c r="D683" s="187"/>
      <c r="E683" s="188"/>
      <c r="F683" s="189"/>
      <c r="G683" s="188"/>
      <c r="H683" s="190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>
      <c r="A684" s="201">
        <f>A681+1</f>
        <v>217</v>
      </c>
      <c r="B684" s="99" t="s">
        <v>496</v>
      </c>
      <c r="C684" s="157" t="s">
        <v>476</v>
      </c>
      <c r="D684" s="104" t="s">
        <v>187</v>
      </c>
      <c r="E684" s="106">
        <v>1</v>
      </c>
      <c r="F684" s="108"/>
      <c r="G684" s="109">
        <f>E684*F684</f>
        <v>0</v>
      </c>
      <c r="H684" s="112" t="s">
        <v>72</v>
      </c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>
      <c r="A685" s="114"/>
      <c r="B685" s="118"/>
      <c r="C685" s="121" t="s">
        <v>77</v>
      </c>
      <c r="D685" s="122"/>
      <c r="E685" s="127"/>
      <c r="F685" s="129"/>
      <c r="G685" s="127"/>
      <c r="H685" s="130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>
      <c r="A686" s="114"/>
      <c r="B686" s="118"/>
      <c r="C686" s="186" t="s">
        <v>489</v>
      </c>
      <c r="D686" s="187"/>
      <c r="E686" s="188"/>
      <c r="F686" s="189"/>
      <c r="G686" s="188"/>
      <c r="H686" s="190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>
      <c r="A687" s="201">
        <f>A684+1</f>
        <v>218</v>
      </c>
      <c r="B687" s="99" t="s">
        <v>497</v>
      </c>
      <c r="C687" s="157" t="s">
        <v>277</v>
      </c>
      <c r="D687" s="104" t="s">
        <v>187</v>
      </c>
      <c r="E687" s="106">
        <v>6</v>
      </c>
      <c r="F687" s="108"/>
      <c r="G687" s="109">
        <f>E687*F687</f>
        <v>0</v>
      </c>
      <c r="H687" s="112" t="s">
        <v>72</v>
      </c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>
      <c r="A688" s="114"/>
      <c r="B688" s="118"/>
      <c r="C688" s="121" t="s">
        <v>77</v>
      </c>
      <c r="D688" s="122"/>
      <c r="E688" s="127"/>
      <c r="F688" s="129"/>
      <c r="G688" s="127"/>
      <c r="H688" s="130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>
      <c r="A689" s="114"/>
      <c r="B689" s="118"/>
      <c r="C689" s="186" t="s">
        <v>489</v>
      </c>
      <c r="D689" s="187"/>
      <c r="E689" s="188"/>
      <c r="F689" s="189"/>
      <c r="G689" s="188"/>
      <c r="H689" s="190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>
      <c r="A690" s="201">
        <f>A687+1</f>
        <v>219</v>
      </c>
      <c r="B690" s="99" t="s">
        <v>498</v>
      </c>
      <c r="C690" s="157" t="s">
        <v>450</v>
      </c>
      <c r="D690" s="104" t="s">
        <v>187</v>
      </c>
      <c r="E690" s="106">
        <v>22</v>
      </c>
      <c r="F690" s="108"/>
      <c r="G690" s="109">
        <f>E690*F690</f>
        <v>0</v>
      </c>
      <c r="H690" s="112" t="s">
        <v>72</v>
      </c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>
      <c r="A691" s="114"/>
      <c r="B691" s="118"/>
      <c r="C691" s="121" t="s">
        <v>77</v>
      </c>
      <c r="D691" s="122"/>
      <c r="E691" s="127"/>
      <c r="F691" s="129"/>
      <c r="G691" s="127"/>
      <c r="H691" s="130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>
      <c r="A692" s="114"/>
      <c r="B692" s="118"/>
      <c r="C692" s="186" t="s">
        <v>489</v>
      </c>
      <c r="D692" s="187"/>
      <c r="E692" s="188"/>
      <c r="F692" s="189"/>
      <c r="G692" s="188"/>
      <c r="H692" s="190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>
      <c r="A693" s="201">
        <f>A690+1</f>
        <v>220</v>
      </c>
      <c r="B693" s="99" t="s">
        <v>499</v>
      </c>
      <c r="C693" s="157" t="s">
        <v>298</v>
      </c>
      <c r="D693" s="104" t="s">
        <v>202</v>
      </c>
      <c r="E693" s="106">
        <v>3</v>
      </c>
      <c r="F693" s="108"/>
      <c r="G693" s="109">
        <f>E693*F693</f>
        <v>0</v>
      </c>
      <c r="H693" s="112" t="s">
        <v>72</v>
      </c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>
      <c r="A694" s="114"/>
      <c r="B694" s="118"/>
      <c r="C694" s="121" t="s">
        <v>77</v>
      </c>
      <c r="D694" s="122"/>
      <c r="E694" s="127"/>
      <c r="F694" s="129"/>
      <c r="G694" s="127"/>
      <c r="H694" s="130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>
      <c r="A695" s="114"/>
      <c r="B695" s="118"/>
      <c r="C695" s="186" t="s">
        <v>489</v>
      </c>
      <c r="D695" s="187"/>
      <c r="E695" s="188"/>
      <c r="F695" s="189"/>
      <c r="G695" s="188"/>
      <c r="H695" s="190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>
      <c r="A696" s="201"/>
      <c r="B696" s="99"/>
      <c r="C696" s="204" t="s">
        <v>500</v>
      </c>
      <c r="D696" s="104"/>
      <c r="E696" s="106"/>
      <c r="F696" s="108"/>
      <c r="G696" s="109"/>
      <c r="H696" s="11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>
      <c r="A697" s="201">
        <f>A693+1</f>
        <v>221</v>
      </c>
      <c r="B697" s="99" t="s">
        <v>501</v>
      </c>
      <c r="C697" s="157" t="s">
        <v>502</v>
      </c>
      <c r="D697" s="104" t="s">
        <v>187</v>
      </c>
      <c r="E697" s="106">
        <v>1</v>
      </c>
      <c r="F697" s="108"/>
      <c r="G697" s="109">
        <f>E697*F697</f>
        <v>0</v>
      </c>
      <c r="H697" s="112" t="s">
        <v>72</v>
      </c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>
      <c r="A698" s="114"/>
      <c r="B698" s="118"/>
      <c r="C698" s="121" t="s">
        <v>77</v>
      </c>
      <c r="D698" s="122"/>
      <c r="E698" s="127"/>
      <c r="F698" s="129"/>
      <c r="G698" s="127"/>
      <c r="H698" s="130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>
      <c r="A699" s="114"/>
      <c r="B699" s="118"/>
      <c r="C699" s="186" t="s">
        <v>245</v>
      </c>
      <c r="D699" s="187"/>
      <c r="E699" s="188"/>
      <c r="F699" s="189"/>
      <c r="G699" s="188"/>
      <c r="H699" s="190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>
      <c r="A700" s="201">
        <f>A697+1</f>
        <v>222</v>
      </c>
      <c r="B700" s="99" t="s">
        <v>503</v>
      </c>
      <c r="C700" s="157" t="s">
        <v>504</v>
      </c>
      <c r="D700" s="104" t="s">
        <v>187</v>
      </c>
      <c r="E700" s="106">
        <v>1</v>
      </c>
      <c r="F700" s="108"/>
      <c r="G700" s="109">
        <f>E700*F700</f>
        <v>0</v>
      </c>
      <c r="H700" s="112" t="s">
        <v>72</v>
      </c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>
      <c r="A701" s="114"/>
      <c r="B701" s="118"/>
      <c r="C701" s="121" t="s">
        <v>77</v>
      </c>
      <c r="D701" s="122"/>
      <c r="E701" s="127"/>
      <c r="F701" s="129"/>
      <c r="G701" s="127"/>
      <c r="H701" s="130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>
      <c r="A702" s="114"/>
      <c r="B702" s="118"/>
      <c r="C702" s="186" t="s">
        <v>245</v>
      </c>
      <c r="D702" s="187"/>
      <c r="E702" s="188"/>
      <c r="F702" s="189"/>
      <c r="G702" s="188"/>
      <c r="H702" s="190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22.5" customHeight="1">
      <c r="A703" s="201">
        <f>A700+1</f>
        <v>223</v>
      </c>
      <c r="B703" s="99" t="s">
        <v>505</v>
      </c>
      <c r="C703" s="157" t="s">
        <v>506</v>
      </c>
      <c r="D703" s="104" t="s">
        <v>187</v>
      </c>
      <c r="E703" s="106">
        <v>6</v>
      </c>
      <c r="F703" s="108"/>
      <c r="G703" s="109">
        <f>E703*F703</f>
        <v>0</v>
      </c>
      <c r="H703" s="112" t="s">
        <v>72</v>
      </c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>
      <c r="A704" s="114"/>
      <c r="B704" s="118"/>
      <c r="C704" s="121" t="s">
        <v>77</v>
      </c>
      <c r="D704" s="122"/>
      <c r="E704" s="127"/>
      <c r="F704" s="129"/>
      <c r="G704" s="127"/>
      <c r="H704" s="130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>
      <c r="A705" s="114"/>
      <c r="B705" s="118"/>
      <c r="C705" s="186" t="s">
        <v>245</v>
      </c>
      <c r="D705" s="187"/>
      <c r="E705" s="188"/>
      <c r="F705" s="189"/>
      <c r="G705" s="188"/>
      <c r="H705" s="190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>
      <c r="A706" s="201">
        <f>A703+1</f>
        <v>224</v>
      </c>
      <c r="B706" s="99" t="s">
        <v>507</v>
      </c>
      <c r="C706" s="157" t="s">
        <v>508</v>
      </c>
      <c r="D706" s="104" t="s">
        <v>187</v>
      </c>
      <c r="E706" s="106">
        <v>1</v>
      </c>
      <c r="F706" s="108"/>
      <c r="G706" s="109">
        <f>E706*F706</f>
        <v>0</v>
      </c>
      <c r="H706" s="112" t="s">
        <v>72</v>
      </c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>
      <c r="A707" s="114"/>
      <c r="B707" s="118"/>
      <c r="C707" s="121" t="s">
        <v>77</v>
      </c>
      <c r="D707" s="122"/>
      <c r="E707" s="127"/>
      <c r="F707" s="129"/>
      <c r="G707" s="127"/>
      <c r="H707" s="130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>
      <c r="A708" s="114"/>
      <c r="B708" s="118"/>
      <c r="C708" s="186" t="s">
        <v>245</v>
      </c>
      <c r="D708" s="187"/>
      <c r="E708" s="188"/>
      <c r="F708" s="189"/>
      <c r="G708" s="188"/>
      <c r="H708" s="190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>
      <c r="A709" s="201">
        <f>A706+1</f>
        <v>225</v>
      </c>
      <c r="B709" s="99" t="s">
        <v>509</v>
      </c>
      <c r="C709" s="157" t="s">
        <v>510</v>
      </c>
      <c r="D709" s="104" t="s">
        <v>187</v>
      </c>
      <c r="E709" s="106">
        <f>SUM(E697:E706)*2</f>
        <v>18</v>
      </c>
      <c r="F709" s="108"/>
      <c r="G709" s="109">
        <f>E709*F709</f>
        <v>0</v>
      </c>
      <c r="H709" s="112" t="s">
        <v>72</v>
      </c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>
      <c r="A710" s="114"/>
      <c r="B710" s="118"/>
      <c r="C710" s="121" t="s">
        <v>77</v>
      </c>
      <c r="D710" s="122"/>
      <c r="E710" s="127"/>
      <c r="F710" s="129"/>
      <c r="G710" s="127"/>
      <c r="H710" s="130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>
      <c r="A711" s="114"/>
      <c r="B711" s="118"/>
      <c r="C711" s="186" t="s">
        <v>245</v>
      </c>
      <c r="D711" s="187"/>
      <c r="E711" s="188"/>
      <c r="F711" s="189"/>
      <c r="G711" s="188"/>
      <c r="H711" s="190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>
      <c r="A712" s="201">
        <f>A709+1</f>
        <v>226</v>
      </c>
      <c r="B712" s="99" t="s">
        <v>511</v>
      </c>
      <c r="C712" s="157" t="s">
        <v>512</v>
      </c>
      <c r="D712" s="104" t="s">
        <v>171</v>
      </c>
      <c r="E712" s="106">
        <v>1</v>
      </c>
      <c r="F712" s="108"/>
      <c r="G712" s="109">
        <f>E712*F712</f>
        <v>0</v>
      </c>
      <c r="H712" s="112" t="s">
        <v>72</v>
      </c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>
      <c r="A713" s="114"/>
      <c r="B713" s="118"/>
      <c r="C713" s="121" t="s">
        <v>77</v>
      </c>
      <c r="D713" s="122"/>
      <c r="E713" s="127"/>
      <c r="F713" s="129"/>
      <c r="G713" s="127"/>
      <c r="H713" s="130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>
      <c r="A714" s="114"/>
      <c r="B714" s="118"/>
      <c r="C714" s="186" t="s">
        <v>245</v>
      </c>
      <c r="D714" s="187"/>
      <c r="E714" s="188"/>
      <c r="F714" s="189"/>
      <c r="G714" s="188"/>
      <c r="H714" s="190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>
      <c r="A715" s="201">
        <f>A712+1</f>
        <v>227</v>
      </c>
      <c r="B715" s="99" t="s">
        <v>513</v>
      </c>
      <c r="C715" s="157" t="s">
        <v>514</v>
      </c>
      <c r="D715" s="104" t="s">
        <v>86</v>
      </c>
      <c r="E715" s="106">
        <f>SUM(E297:E690)</f>
        <v>558</v>
      </c>
      <c r="F715" s="108"/>
      <c r="G715" s="109">
        <f>E715*F715</f>
        <v>0</v>
      </c>
      <c r="H715" s="112" t="s">
        <v>72</v>
      </c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>
      <c r="A716" s="114"/>
      <c r="B716" s="118"/>
      <c r="C716" s="121" t="s">
        <v>77</v>
      </c>
      <c r="D716" s="122"/>
      <c r="E716" s="127"/>
      <c r="F716" s="129"/>
      <c r="G716" s="127"/>
      <c r="H716" s="130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>
      <c r="A717" s="114"/>
      <c r="B717" s="118"/>
      <c r="C717" s="186" t="s">
        <v>245</v>
      </c>
      <c r="D717" s="187"/>
      <c r="E717" s="188"/>
      <c r="F717" s="189"/>
      <c r="G717" s="188"/>
      <c r="H717" s="190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>
      <c r="A718" s="201"/>
      <c r="B718" s="196" t="s">
        <v>174</v>
      </c>
      <c r="C718" s="197" t="s">
        <v>515</v>
      </c>
      <c r="D718" s="88"/>
      <c r="E718" s="198"/>
      <c r="F718" s="199"/>
      <c r="G718" s="200">
        <f>F718+G715+G712</f>
        <v>0</v>
      </c>
      <c r="H718" s="96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>
      <c r="A719" s="85" t="s">
        <v>56</v>
      </c>
      <c r="B719" s="86" t="s">
        <v>516</v>
      </c>
      <c r="C719" s="87" t="s">
        <v>517</v>
      </c>
      <c r="D719" s="88"/>
      <c r="E719" s="198"/>
      <c r="F719" s="202"/>
      <c r="G719" s="200"/>
      <c r="H719" s="96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22.5" customHeight="1">
      <c r="A720" s="201">
        <f>A715+1</f>
        <v>228</v>
      </c>
      <c r="B720" s="99" t="s">
        <v>518</v>
      </c>
      <c r="C720" s="157" t="s">
        <v>519</v>
      </c>
      <c r="D720" s="104" t="s">
        <v>151</v>
      </c>
      <c r="E720" s="106">
        <v>4</v>
      </c>
      <c r="F720" s="108"/>
      <c r="G720" s="109">
        <f>E720*F720</f>
        <v>0</v>
      </c>
      <c r="H720" s="112" t="s">
        <v>72</v>
      </c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>
      <c r="A721" s="208"/>
      <c r="B721" s="209"/>
      <c r="C721" s="121" t="s">
        <v>77</v>
      </c>
      <c r="D721" s="122"/>
      <c r="E721" s="127"/>
      <c r="F721" s="129"/>
      <c r="G721" s="127"/>
      <c r="H721" s="130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>
      <c r="A722" s="211"/>
      <c r="B722" s="210"/>
      <c r="C722" s="218" t="s">
        <v>520</v>
      </c>
      <c r="D722" s="134"/>
      <c r="E722" s="136"/>
      <c r="F722" s="138"/>
      <c r="G722" s="136"/>
      <c r="H722" s="14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22.5" customHeight="1">
      <c r="A723" s="201">
        <f>A720+1</f>
        <v>229</v>
      </c>
      <c r="B723" s="99" t="s">
        <v>521</v>
      </c>
      <c r="C723" s="157" t="s">
        <v>522</v>
      </c>
      <c r="D723" s="104" t="s">
        <v>151</v>
      </c>
      <c r="E723" s="106">
        <v>3</v>
      </c>
      <c r="F723" s="108"/>
      <c r="G723" s="109">
        <f>E723*F723</f>
        <v>0</v>
      </c>
      <c r="H723" s="112" t="s">
        <v>72</v>
      </c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>
      <c r="A724" s="208"/>
      <c r="B724" s="209"/>
      <c r="C724" s="121" t="s">
        <v>77</v>
      </c>
      <c r="D724" s="122"/>
      <c r="E724" s="127"/>
      <c r="F724" s="129"/>
      <c r="G724" s="127"/>
      <c r="H724" s="130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>
      <c r="A725" s="211"/>
      <c r="B725" s="210"/>
      <c r="C725" s="218" t="s">
        <v>523</v>
      </c>
      <c r="D725" s="134"/>
      <c r="E725" s="136"/>
      <c r="F725" s="138"/>
      <c r="G725" s="136"/>
      <c r="H725" s="14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22.5" customHeight="1">
      <c r="A726" s="201">
        <f>A723+1</f>
        <v>230</v>
      </c>
      <c r="B726" s="99" t="s">
        <v>524</v>
      </c>
      <c r="C726" s="157" t="s">
        <v>525</v>
      </c>
      <c r="D726" s="104" t="s">
        <v>151</v>
      </c>
      <c r="E726" s="106">
        <v>2</v>
      </c>
      <c r="F726" s="108"/>
      <c r="G726" s="109">
        <f>E726*F726</f>
        <v>0</v>
      </c>
      <c r="H726" s="112" t="s">
        <v>72</v>
      </c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>
      <c r="A727" s="208"/>
      <c r="B727" s="209"/>
      <c r="C727" s="121" t="s">
        <v>77</v>
      </c>
      <c r="D727" s="122"/>
      <c r="E727" s="127"/>
      <c r="F727" s="129"/>
      <c r="G727" s="127"/>
      <c r="H727" s="130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>
      <c r="A728" s="211"/>
      <c r="B728" s="210"/>
      <c r="C728" s="218" t="s">
        <v>526</v>
      </c>
      <c r="D728" s="134"/>
      <c r="E728" s="136"/>
      <c r="F728" s="138"/>
      <c r="G728" s="136"/>
      <c r="H728" s="14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22.5" customHeight="1">
      <c r="A729" s="201">
        <f>A726+1</f>
        <v>231</v>
      </c>
      <c r="B729" s="99" t="s">
        <v>527</v>
      </c>
      <c r="C729" s="157" t="s">
        <v>525</v>
      </c>
      <c r="D729" s="104" t="s">
        <v>151</v>
      </c>
      <c r="E729" s="106">
        <v>2</v>
      </c>
      <c r="F729" s="108"/>
      <c r="G729" s="109">
        <f>E729*F729</f>
        <v>0</v>
      </c>
      <c r="H729" s="112" t="s">
        <v>72</v>
      </c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>
      <c r="A730" s="208"/>
      <c r="B730" s="209"/>
      <c r="C730" s="121" t="s">
        <v>77</v>
      </c>
      <c r="D730" s="122"/>
      <c r="E730" s="127"/>
      <c r="F730" s="129"/>
      <c r="G730" s="127"/>
      <c r="H730" s="130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>
      <c r="A731" s="211"/>
      <c r="B731" s="210"/>
      <c r="C731" s="218" t="s">
        <v>528</v>
      </c>
      <c r="D731" s="134"/>
      <c r="E731" s="136"/>
      <c r="F731" s="138"/>
      <c r="G731" s="136"/>
      <c r="H731" s="14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22.5" customHeight="1">
      <c r="A732" s="201">
        <f>A729+1</f>
        <v>232</v>
      </c>
      <c r="B732" s="99" t="s">
        <v>529</v>
      </c>
      <c r="C732" s="157" t="s">
        <v>525</v>
      </c>
      <c r="D732" s="104" t="s">
        <v>151</v>
      </c>
      <c r="E732" s="106">
        <v>3</v>
      </c>
      <c r="F732" s="108"/>
      <c r="G732" s="109">
        <f>E732*F732</f>
        <v>0</v>
      </c>
      <c r="H732" s="112" t="s">
        <v>72</v>
      </c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>
      <c r="A733" s="209"/>
      <c r="B733" s="209"/>
      <c r="C733" s="121" t="s">
        <v>77</v>
      </c>
      <c r="D733" s="122"/>
      <c r="E733" s="127"/>
      <c r="F733" s="129"/>
      <c r="G733" s="127"/>
      <c r="H733" s="130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>
      <c r="A734" s="210"/>
      <c r="B734" s="210"/>
      <c r="C734" s="218" t="s">
        <v>530</v>
      </c>
      <c r="D734" s="134"/>
      <c r="E734" s="136"/>
      <c r="F734" s="138"/>
      <c r="G734" s="136"/>
      <c r="H734" s="14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22.5" customHeight="1">
      <c r="A735" s="201">
        <f>A732+1</f>
        <v>233</v>
      </c>
      <c r="B735" s="99" t="s">
        <v>531</v>
      </c>
      <c r="C735" s="157" t="s">
        <v>525</v>
      </c>
      <c r="D735" s="104" t="s">
        <v>151</v>
      </c>
      <c r="E735" s="106">
        <v>2</v>
      </c>
      <c r="F735" s="108"/>
      <c r="G735" s="109">
        <f>E735*F735</f>
        <v>0</v>
      </c>
      <c r="H735" s="112" t="s">
        <v>72</v>
      </c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>
      <c r="A736" s="209"/>
      <c r="B736" s="209"/>
      <c r="C736" s="121" t="s">
        <v>77</v>
      </c>
      <c r="D736" s="122"/>
      <c r="E736" s="127"/>
      <c r="F736" s="129"/>
      <c r="G736" s="127"/>
      <c r="H736" s="130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>
      <c r="A737" s="210"/>
      <c r="B737" s="210"/>
      <c r="C737" s="218" t="s">
        <v>532</v>
      </c>
      <c r="D737" s="134"/>
      <c r="E737" s="136"/>
      <c r="F737" s="138"/>
      <c r="G737" s="136"/>
      <c r="H737" s="14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22.5" customHeight="1">
      <c r="A738" s="201">
        <f>A735+1</f>
        <v>234</v>
      </c>
      <c r="B738" s="99" t="s">
        <v>533</v>
      </c>
      <c r="C738" s="157" t="s">
        <v>534</v>
      </c>
      <c r="D738" s="104" t="s">
        <v>151</v>
      </c>
      <c r="E738" s="106">
        <v>5</v>
      </c>
      <c r="F738" s="108"/>
      <c r="G738" s="109">
        <f>E738*F738</f>
        <v>0</v>
      </c>
      <c r="H738" s="112" t="s">
        <v>72</v>
      </c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>
      <c r="A739" s="208"/>
      <c r="B739" s="209"/>
      <c r="C739" s="121" t="s">
        <v>77</v>
      </c>
      <c r="D739" s="122"/>
      <c r="E739" s="127"/>
      <c r="F739" s="129"/>
      <c r="G739" s="127"/>
      <c r="H739" s="130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>
      <c r="A740" s="211"/>
      <c r="B740" s="210"/>
      <c r="C740" s="218" t="s">
        <v>535</v>
      </c>
      <c r="D740" s="134"/>
      <c r="E740" s="136"/>
      <c r="F740" s="138"/>
      <c r="G740" s="136"/>
      <c r="H740" s="14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22.5" customHeight="1">
      <c r="A741" s="201">
        <f>A738+1</f>
        <v>235</v>
      </c>
      <c r="B741" s="99" t="s">
        <v>536</v>
      </c>
      <c r="C741" s="157" t="s">
        <v>537</v>
      </c>
      <c r="D741" s="104" t="s">
        <v>151</v>
      </c>
      <c r="E741" s="106">
        <v>2</v>
      </c>
      <c r="F741" s="108"/>
      <c r="G741" s="109">
        <f>E741*F741</f>
        <v>0</v>
      </c>
      <c r="H741" s="112" t="s">
        <v>72</v>
      </c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>
      <c r="A742" s="208"/>
      <c r="B742" s="209"/>
      <c r="C742" s="121" t="s">
        <v>77</v>
      </c>
      <c r="D742" s="122"/>
      <c r="E742" s="127"/>
      <c r="F742" s="129"/>
      <c r="G742" s="127"/>
      <c r="H742" s="130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>
      <c r="A743" s="211"/>
      <c r="B743" s="210"/>
      <c r="C743" s="218" t="s">
        <v>538</v>
      </c>
      <c r="D743" s="134"/>
      <c r="E743" s="136"/>
      <c r="F743" s="138"/>
      <c r="G743" s="136"/>
      <c r="H743" s="14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22.5" customHeight="1">
      <c r="A744" s="201">
        <f>A741+1</f>
        <v>236</v>
      </c>
      <c r="B744" s="99" t="s">
        <v>539</v>
      </c>
      <c r="C744" s="157" t="s">
        <v>537</v>
      </c>
      <c r="D744" s="104" t="s">
        <v>151</v>
      </c>
      <c r="E744" s="106">
        <v>2</v>
      </c>
      <c r="F744" s="108"/>
      <c r="G744" s="109">
        <f>E744*F744</f>
        <v>0</v>
      </c>
      <c r="H744" s="112" t="s">
        <v>72</v>
      </c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>
      <c r="A745" s="208"/>
      <c r="B745" s="209"/>
      <c r="C745" s="121" t="s">
        <v>77</v>
      </c>
      <c r="D745" s="122"/>
      <c r="E745" s="127"/>
      <c r="F745" s="129"/>
      <c r="G745" s="127"/>
      <c r="H745" s="130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>
      <c r="A746" s="211"/>
      <c r="B746" s="210"/>
      <c r="C746" s="218" t="s">
        <v>540</v>
      </c>
      <c r="D746" s="134"/>
      <c r="E746" s="136"/>
      <c r="F746" s="138"/>
      <c r="G746" s="136"/>
      <c r="H746" s="14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22.5" customHeight="1">
      <c r="A747" s="201">
        <f>A744+1</f>
        <v>237</v>
      </c>
      <c r="B747" s="99" t="s">
        <v>541</v>
      </c>
      <c r="C747" s="157" t="s">
        <v>537</v>
      </c>
      <c r="D747" s="104" t="s">
        <v>151</v>
      </c>
      <c r="E747" s="106">
        <v>2</v>
      </c>
      <c r="F747" s="108"/>
      <c r="G747" s="109">
        <f>E747*F747</f>
        <v>0</v>
      </c>
      <c r="H747" s="112" t="s">
        <v>72</v>
      </c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>
      <c r="A748" s="208"/>
      <c r="B748" s="209"/>
      <c r="C748" s="121" t="s">
        <v>77</v>
      </c>
      <c r="D748" s="122"/>
      <c r="E748" s="127"/>
      <c r="F748" s="129"/>
      <c r="G748" s="127"/>
      <c r="H748" s="130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>
      <c r="A749" s="211"/>
      <c r="B749" s="210"/>
      <c r="C749" s="218" t="s">
        <v>542</v>
      </c>
      <c r="D749" s="134"/>
      <c r="E749" s="136"/>
      <c r="F749" s="138"/>
      <c r="G749" s="136"/>
      <c r="H749" s="14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22.5" customHeight="1">
      <c r="A750" s="201">
        <f>A747+1</f>
        <v>238</v>
      </c>
      <c r="B750" s="99" t="s">
        <v>543</v>
      </c>
      <c r="C750" s="157" t="s">
        <v>544</v>
      </c>
      <c r="D750" s="104" t="s">
        <v>151</v>
      </c>
      <c r="E750" s="106">
        <v>1</v>
      </c>
      <c r="F750" s="108"/>
      <c r="G750" s="109">
        <f>E750*F750</f>
        <v>0</v>
      </c>
      <c r="H750" s="112" t="s">
        <v>72</v>
      </c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>
      <c r="A751" s="208"/>
      <c r="B751" s="209"/>
      <c r="C751" s="121" t="s">
        <v>77</v>
      </c>
      <c r="D751" s="122"/>
      <c r="E751" s="127"/>
      <c r="F751" s="129"/>
      <c r="G751" s="127"/>
      <c r="H751" s="130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>
      <c r="A752" s="211"/>
      <c r="B752" s="210"/>
      <c r="C752" s="218" t="s">
        <v>545</v>
      </c>
      <c r="D752" s="134"/>
      <c r="E752" s="136"/>
      <c r="F752" s="138"/>
      <c r="G752" s="136"/>
      <c r="H752" s="14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22.5" customHeight="1">
      <c r="A753" s="201">
        <f>A750+1</f>
        <v>239</v>
      </c>
      <c r="B753" s="99" t="s">
        <v>546</v>
      </c>
      <c r="C753" s="157" t="s">
        <v>534</v>
      </c>
      <c r="D753" s="104" t="s">
        <v>151</v>
      </c>
      <c r="E753" s="106">
        <v>2</v>
      </c>
      <c r="F753" s="108"/>
      <c r="G753" s="109">
        <f>E753*F753</f>
        <v>0</v>
      </c>
      <c r="H753" s="112" t="s">
        <v>72</v>
      </c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>
      <c r="A754" s="208"/>
      <c r="B754" s="209"/>
      <c r="C754" s="121" t="s">
        <v>77</v>
      </c>
      <c r="D754" s="122"/>
      <c r="E754" s="127"/>
      <c r="F754" s="129"/>
      <c r="G754" s="127"/>
      <c r="H754" s="130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>
      <c r="A755" s="211"/>
      <c r="B755" s="210"/>
      <c r="C755" s="218" t="s">
        <v>547</v>
      </c>
      <c r="D755" s="134"/>
      <c r="E755" s="136"/>
      <c r="F755" s="138"/>
      <c r="G755" s="136"/>
      <c r="H755" s="14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22.5" customHeight="1">
      <c r="A756" s="201">
        <f>A753+1</f>
        <v>240</v>
      </c>
      <c r="B756" s="99" t="s">
        <v>548</v>
      </c>
      <c r="C756" s="157" t="s">
        <v>534</v>
      </c>
      <c r="D756" s="104" t="s">
        <v>151</v>
      </c>
      <c r="E756" s="106">
        <v>3</v>
      </c>
      <c r="F756" s="108"/>
      <c r="G756" s="109">
        <f>E756*F756</f>
        <v>0</v>
      </c>
      <c r="H756" s="112" t="s">
        <v>72</v>
      </c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>
      <c r="A757" s="208"/>
      <c r="B757" s="209"/>
      <c r="C757" s="121" t="s">
        <v>77</v>
      </c>
      <c r="D757" s="122"/>
      <c r="E757" s="127"/>
      <c r="F757" s="129"/>
      <c r="G757" s="127"/>
      <c r="H757" s="130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>
      <c r="A758" s="211"/>
      <c r="B758" s="210"/>
      <c r="C758" s="218" t="s">
        <v>549</v>
      </c>
      <c r="D758" s="134"/>
      <c r="E758" s="136"/>
      <c r="F758" s="138"/>
      <c r="G758" s="136"/>
      <c r="H758" s="14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22.5" customHeight="1">
      <c r="A759" s="201">
        <f>A756+1</f>
        <v>241</v>
      </c>
      <c r="B759" s="99" t="s">
        <v>550</v>
      </c>
      <c r="C759" s="157" t="s">
        <v>534</v>
      </c>
      <c r="D759" s="104" t="s">
        <v>151</v>
      </c>
      <c r="E759" s="106">
        <v>4</v>
      </c>
      <c r="F759" s="108"/>
      <c r="G759" s="109">
        <f>E759*F759</f>
        <v>0</v>
      </c>
      <c r="H759" s="112" t="s">
        <v>72</v>
      </c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>
      <c r="A760" s="208"/>
      <c r="B760" s="209"/>
      <c r="C760" s="121" t="s">
        <v>77</v>
      </c>
      <c r="D760" s="122"/>
      <c r="E760" s="127"/>
      <c r="F760" s="129"/>
      <c r="G760" s="127"/>
      <c r="H760" s="130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>
      <c r="A761" s="211"/>
      <c r="B761" s="210"/>
      <c r="C761" s="218" t="s">
        <v>551</v>
      </c>
      <c r="D761" s="134"/>
      <c r="E761" s="136"/>
      <c r="F761" s="138"/>
      <c r="G761" s="136"/>
      <c r="H761" s="14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22.5" customHeight="1">
      <c r="A762" s="201">
        <f>A759+1</f>
        <v>242</v>
      </c>
      <c r="B762" s="99" t="s">
        <v>552</v>
      </c>
      <c r="C762" s="157" t="s">
        <v>544</v>
      </c>
      <c r="D762" s="104" t="s">
        <v>151</v>
      </c>
      <c r="E762" s="106">
        <v>2</v>
      </c>
      <c r="F762" s="108"/>
      <c r="G762" s="109">
        <f>E762*F762</f>
        <v>0</v>
      </c>
      <c r="H762" s="112" t="s">
        <v>72</v>
      </c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>
      <c r="A763" s="208"/>
      <c r="B763" s="209"/>
      <c r="C763" s="121" t="s">
        <v>77</v>
      </c>
      <c r="D763" s="122"/>
      <c r="E763" s="127"/>
      <c r="F763" s="129"/>
      <c r="G763" s="127"/>
      <c r="H763" s="130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>
      <c r="A764" s="211"/>
      <c r="B764" s="210"/>
      <c r="C764" s="218" t="s">
        <v>553</v>
      </c>
      <c r="D764" s="134"/>
      <c r="E764" s="136"/>
      <c r="F764" s="138"/>
      <c r="G764" s="136"/>
      <c r="H764" s="14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22.5" customHeight="1">
      <c r="A765" s="201">
        <f>A762+1</f>
        <v>243</v>
      </c>
      <c r="B765" s="99" t="s">
        <v>554</v>
      </c>
      <c r="C765" s="157" t="s">
        <v>544</v>
      </c>
      <c r="D765" s="104" t="s">
        <v>151</v>
      </c>
      <c r="E765" s="106">
        <v>3</v>
      </c>
      <c r="F765" s="108"/>
      <c r="G765" s="109">
        <f>E765*F765</f>
        <v>0</v>
      </c>
      <c r="H765" s="112" t="s">
        <v>72</v>
      </c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>
      <c r="A766" s="208"/>
      <c r="B766" s="209"/>
      <c r="C766" s="121" t="s">
        <v>77</v>
      </c>
      <c r="D766" s="122"/>
      <c r="E766" s="127"/>
      <c r="F766" s="129"/>
      <c r="G766" s="127"/>
      <c r="H766" s="130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>
      <c r="A767" s="211"/>
      <c r="B767" s="210"/>
      <c r="C767" s="218" t="s">
        <v>555</v>
      </c>
      <c r="D767" s="134"/>
      <c r="E767" s="136"/>
      <c r="F767" s="138"/>
      <c r="G767" s="136"/>
      <c r="H767" s="14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22.5" customHeight="1">
      <c r="A768" s="201">
        <f>A765+1</f>
        <v>244</v>
      </c>
      <c r="B768" s="99" t="s">
        <v>556</v>
      </c>
      <c r="C768" s="157" t="s">
        <v>544</v>
      </c>
      <c r="D768" s="104" t="s">
        <v>151</v>
      </c>
      <c r="E768" s="106">
        <v>2</v>
      </c>
      <c r="F768" s="108"/>
      <c r="G768" s="109">
        <f>E768*F768</f>
        <v>0</v>
      </c>
      <c r="H768" s="112" t="s">
        <v>72</v>
      </c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>
      <c r="A769" s="208"/>
      <c r="B769" s="209"/>
      <c r="C769" s="121" t="s">
        <v>77</v>
      </c>
      <c r="D769" s="122"/>
      <c r="E769" s="127"/>
      <c r="F769" s="129"/>
      <c r="G769" s="127"/>
      <c r="H769" s="130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>
      <c r="A770" s="211"/>
      <c r="B770" s="210"/>
      <c r="C770" s="218" t="s">
        <v>557</v>
      </c>
      <c r="D770" s="134"/>
      <c r="E770" s="136"/>
      <c r="F770" s="138"/>
      <c r="G770" s="136"/>
      <c r="H770" s="14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22.5" customHeight="1">
      <c r="A771" s="201">
        <f>A768+1</f>
        <v>245</v>
      </c>
      <c r="B771" s="99" t="s">
        <v>558</v>
      </c>
      <c r="C771" s="157" t="s">
        <v>544</v>
      </c>
      <c r="D771" s="104" t="s">
        <v>151</v>
      </c>
      <c r="E771" s="106">
        <v>2</v>
      </c>
      <c r="F771" s="108"/>
      <c r="G771" s="109">
        <f>E771*F771</f>
        <v>0</v>
      </c>
      <c r="H771" s="112" t="s">
        <v>72</v>
      </c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>
      <c r="A772" s="208"/>
      <c r="B772" s="209"/>
      <c r="C772" s="121" t="s">
        <v>77</v>
      </c>
      <c r="D772" s="122"/>
      <c r="E772" s="127"/>
      <c r="F772" s="129"/>
      <c r="G772" s="127"/>
      <c r="H772" s="130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>
      <c r="A773" s="211"/>
      <c r="B773" s="210"/>
      <c r="C773" s="218" t="s">
        <v>559</v>
      </c>
      <c r="D773" s="134"/>
      <c r="E773" s="136"/>
      <c r="F773" s="138"/>
      <c r="G773" s="136"/>
      <c r="H773" s="14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22.5" customHeight="1">
      <c r="A774" s="201">
        <f>A771+1</f>
        <v>246</v>
      </c>
      <c r="B774" s="99" t="s">
        <v>560</v>
      </c>
      <c r="C774" s="157" t="s">
        <v>544</v>
      </c>
      <c r="D774" s="104" t="s">
        <v>151</v>
      </c>
      <c r="E774" s="106">
        <v>3</v>
      </c>
      <c r="F774" s="108"/>
      <c r="G774" s="109">
        <f>E774*F774</f>
        <v>0</v>
      </c>
      <c r="H774" s="112" t="s">
        <v>72</v>
      </c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>
      <c r="A775" s="208"/>
      <c r="B775" s="209"/>
      <c r="C775" s="121" t="s">
        <v>77</v>
      </c>
      <c r="D775" s="122"/>
      <c r="E775" s="127"/>
      <c r="F775" s="129"/>
      <c r="G775" s="127"/>
      <c r="H775" s="130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>
      <c r="A776" s="211"/>
      <c r="B776" s="210"/>
      <c r="C776" s="218" t="s">
        <v>561</v>
      </c>
      <c r="D776" s="134"/>
      <c r="E776" s="136"/>
      <c r="F776" s="138"/>
      <c r="G776" s="136"/>
      <c r="H776" s="14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22.5" customHeight="1">
      <c r="A777" s="201">
        <f>A774+1</f>
        <v>247</v>
      </c>
      <c r="B777" s="99" t="s">
        <v>562</v>
      </c>
      <c r="C777" s="157" t="s">
        <v>544</v>
      </c>
      <c r="D777" s="104" t="s">
        <v>151</v>
      </c>
      <c r="E777" s="106">
        <v>2</v>
      </c>
      <c r="F777" s="108"/>
      <c r="G777" s="109">
        <f>E777*F777</f>
        <v>0</v>
      </c>
      <c r="H777" s="112" t="s">
        <v>72</v>
      </c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>
      <c r="A778" s="208"/>
      <c r="B778" s="209"/>
      <c r="C778" s="121" t="s">
        <v>77</v>
      </c>
      <c r="D778" s="122"/>
      <c r="E778" s="127"/>
      <c r="F778" s="129"/>
      <c r="G778" s="127"/>
      <c r="H778" s="130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>
      <c r="A779" s="211"/>
      <c r="B779" s="210"/>
      <c r="C779" s="218" t="s">
        <v>563</v>
      </c>
      <c r="D779" s="134"/>
      <c r="E779" s="136"/>
      <c r="F779" s="138"/>
      <c r="G779" s="136"/>
      <c r="H779" s="14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22.5" customHeight="1">
      <c r="A780" s="201">
        <f>A777+1</f>
        <v>248</v>
      </c>
      <c r="B780" s="99" t="s">
        <v>562</v>
      </c>
      <c r="C780" s="157" t="s">
        <v>564</v>
      </c>
      <c r="D780" s="104" t="s">
        <v>151</v>
      </c>
      <c r="E780" s="106">
        <v>2</v>
      </c>
      <c r="F780" s="108"/>
      <c r="G780" s="109">
        <f>E780*F780</f>
        <v>0</v>
      </c>
      <c r="H780" s="112" t="s">
        <v>72</v>
      </c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>
      <c r="A781" s="208"/>
      <c r="B781" s="209"/>
      <c r="C781" s="121" t="s">
        <v>77</v>
      </c>
      <c r="D781" s="122"/>
      <c r="E781" s="127"/>
      <c r="F781" s="129"/>
      <c r="G781" s="127"/>
      <c r="H781" s="130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>
      <c r="A782" s="114"/>
      <c r="B782" s="118"/>
      <c r="C782" s="191" t="s">
        <v>565</v>
      </c>
      <c r="D782" s="187"/>
      <c r="E782" s="188"/>
      <c r="F782" s="189"/>
      <c r="G782" s="188"/>
      <c r="H782" s="190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>
      <c r="A783" s="97">
        <f>A780+1</f>
        <v>249</v>
      </c>
      <c r="B783" s="219" t="s">
        <v>566</v>
      </c>
      <c r="C783" s="220" t="s">
        <v>567</v>
      </c>
      <c r="D783" s="221" t="s">
        <v>151</v>
      </c>
      <c r="E783" s="222">
        <v>1</v>
      </c>
      <c r="F783" s="223"/>
      <c r="G783" s="224">
        <f>E783*F783</f>
        <v>0</v>
      </c>
      <c r="H783" s="205" t="s">
        <v>72</v>
      </c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>
      <c r="A784" s="114"/>
      <c r="B784" s="118"/>
      <c r="C784" s="191" t="s">
        <v>77</v>
      </c>
      <c r="D784" s="187"/>
      <c r="E784" s="188"/>
      <c r="F784" s="189"/>
      <c r="G784" s="188"/>
      <c r="H784" s="190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>
      <c r="A785" s="211"/>
      <c r="B785" s="210"/>
      <c r="C785" s="218" t="s">
        <v>568</v>
      </c>
      <c r="D785" s="134"/>
      <c r="E785" s="136"/>
      <c r="F785" s="138"/>
      <c r="G785" s="136"/>
      <c r="H785" s="14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>
      <c r="A786" s="201">
        <f>A783+1</f>
        <v>250</v>
      </c>
      <c r="B786" s="99" t="s">
        <v>569</v>
      </c>
      <c r="C786" s="157" t="s">
        <v>567</v>
      </c>
      <c r="D786" s="104" t="s">
        <v>151</v>
      </c>
      <c r="E786" s="106">
        <v>1</v>
      </c>
      <c r="F786" s="108"/>
      <c r="G786" s="109">
        <f>E786*F786</f>
        <v>0</v>
      </c>
      <c r="H786" s="112" t="s">
        <v>72</v>
      </c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>
      <c r="A787" s="208"/>
      <c r="B787" s="209"/>
      <c r="C787" s="121" t="s">
        <v>77</v>
      </c>
      <c r="D787" s="122"/>
      <c r="E787" s="127"/>
      <c r="F787" s="129"/>
      <c r="G787" s="127"/>
      <c r="H787" s="130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>
      <c r="A788" s="114"/>
      <c r="B788" s="118"/>
      <c r="C788" s="191" t="s">
        <v>570</v>
      </c>
      <c r="D788" s="187"/>
      <c r="E788" s="188"/>
      <c r="F788" s="189"/>
      <c r="G788" s="188"/>
      <c r="H788" s="190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>
      <c r="A789" s="201">
        <f>A786+1</f>
        <v>251</v>
      </c>
      <c r="B789" s="219" t="s">
        <v>571</v>
      </c>
      <c r="C789" s="157" t="s">
        <v>572</v>
      </c>
      <c r="D789" s="104" t="s">
        <v>171</v>
      </c>
      <c r="E789" s="106">
        <v>1</v>
      </c>
      <c r="F789" s="108"/>
      <c r="G789" s="109">
        <f t="shared" ref="G789:G790" si="12">E789*F789</f>
        <v>0</v>
      </c>
      <c r="H789" s="112" t="s">
        <v>72</v>
      </c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>
      <c r="A790" s="201">
        <f>A789+1</f>
        <v>252</v>
      </c>
      <c r="B790" s="219" t="s">
        <v>573</v>
      </c>
      <c r="C790" s="157" t="s">
        <v>574</v>
      </c>
      <c r="D790" s="104" t="s">
        <v>86</v>
      </c>
      <c r="E790" s="106">
        <v>1200</v>
      </c>
      <c r="F790" s="108"/>
      <c r="G790" s="109">
        <f t="shared" si="12"/>
        <v>0</v>
      </c>
      <c r="H790" s="112" t="s">
        <v>72</v>
      </c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>
      <c r="A791" s="88"/>
      <c r="B791" s="196" t="s">
        <v>174</v>
      </c>
      <c r="C791" s="197" t="s">
        <v>575</v>
      </c>
      <c r="D791" s="88"/>
      <c r="E791" s="198"/>
      <c r="F791" s="199"/>
      <c r="G791" s="200">
        <f>F791+G790+G789</f>
        <v>0</v>
      </c>
      <c r="H791" s="96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>
      <c r="A792" s="85" t="s">
        <v>56</v>
      </c>
      <c r="B792" s="86" t="s">
        <v>57</v>
      </c>
      <c r="C792" s="87" t="s">
        <v>58</v>
      </c>
      <c r="D792" s="88"/>
      <c r="E792" s="89"/>
      <c r="F792" s="90"/>
      <c r="G792" s="91"/>
      <c r="H792" s="96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25.5" customHeight="1">
      <c r="A793" s="201">
        <f>A790+1</f>
        <v>253</v>
      </c>
      <c r="B793" s="99" t="s">
        <v>576</v>
      </c>
      <c r="C793" s="157" t="s">
        <v>577</v>
      </c>
      <c r="D793" s="104" t="s">
        <v>578</v>
      </c>
      <c r="E793" s="106">
        <v>263</v>
      </c>
      <c r="F793" s="108"/>
      <c r="G793" s="109">
        <f>E793*F793</f>
        <v>0</v>
      </c>
      <c r="H793" s="112" t="s">
        <v>72</v>
      </c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>
      <c r="A794" s="208"/>
      <c r="B794" s="209"/>
      <c r="C794" s="121" t="s">
        <v>77</v>
      </c>
      <c r="D794" s="122"/>
      <c r="E794" s="127"/>
      <c r="F794" s="129"/>
      <c r="G794" s="127"/>
      <c r="H794" s="130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>
      <c r="A795" s="211"/>
      <c r="B795" s="210"/>
      <c r="C795" s="218" t="s">
        <v>579</v>
      </c>
      <c r="D795" s="134"/>
      <c r="E795" s="136"/>
      <c r="F795" s="138"/>
      <c r="G795" s="136"/>
      <c r="H795" s="14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22.5" customHeight="1">
      <c r="A796" s="201">
        <f>A793+1</f>
        <v>254</v>
      </c>
      <c r="B796" s="99" t="s">
        <v>580</v>
      </c>
      <c r="C796" s="157" t="s">
        <v>581</v>
      </c>
      <c r="D796" s="104" t="s">
        <v>578</v>
      </c>
      <c r="E796" s="106">
        <v>320</v>
      </c>
      <c r="F796" s="108"/>
      <c r="G796" s="109">
        <f>E796*F796</f>
        <v>0</v>
      </c>
      <c r="H796" s="112" t="s">
        <v>72</v>
      </c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>
      <c r="A797" s="208"/>
      <c r="B797" s="209"/>
      <c r="C797" s="121" t="s">
        <v>77</v>
      </c>
      <c r="D797" s="122"/>
      <c r="E797" s="127"/>
      <c r="F797" s="129"/>
      <c r="G797" s="127"/>
      <c r="H797" s="130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>
      <c r="A798" s="211"/>
      <c r="B798" s="210"/>
      <c r="C798" s="218" t="s">
        <v>579</v>
      </c>
      <c r="D798" s="134"/>
      <c r="E798" s="136"/>
      <c r="F798" s="138"/>
      <c r="G798" s="136"/>
      <c r="H798" s="14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>
      <c r="A799" s="201">
        <f>A796+1</f>
        <v>255</v>
      </c>
      <c r="B799" s="99" t="s">
        <v>582</v>
      </c>
      <c r="C799" s="157" t="s">
        <v>583</v>
      </c>
      <c r="D799" s="104" t="s">
        <v>578</v>
      </c>
      <c r="E799" s="106">
        <v>58</v>
      </c>
      <c r="F799" s="108"/>
      <c r="G799" s="109">
        <f>E799*F799</f>
        <v>0</v>
      </c>
      <c r="H799" s="112" t="s">
        <v>72</v>
      </c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>
      <c r="A800" s="208"/>
      <c r="B800" s="209"/>
      <c r="C800" s="121" t="s">
        <v>77</v>
      </c>
      <c r="D800" s="122"/>
      <c r="E800" s="127"/>
      <c r="F800" s="129"/>
      <c r="G800" s="127"/>
      <c r="H800" s="130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>
      <c r="A801" s="114"/>
      <c r="B801" s="118"/>
      <c r="C801" s="191" t="s">
        <v>579</v>
      </c>
      <c r="D801" s="187"/>
      <c r="E801" s="188"/>
      <c r="F801" s="189"/>
      <c r="G801" s="188"/>
      <c r="H801" s="190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>
      <c r="A802" s="201">
        <f>A799+1</f>
        <v>256</v>
      </c>
      <c r="B802" s="219" t="s">
        <v>584</v>
      </c>
      <c r="C802" s="157" t="s">
        <v>585</v>
      </c>
      <c r="D802" s="104" t="s">
        <v>86</v>
      </c>
      <c r="E802" s="106">
        <f>SUM(E792:E801)/4</f>
        <v>160.25</v>
      </c>
      <c r="F802" s="108"/>
      <c r="G802" s="109">
        <f>E802*F802</f>
        <v>0</v>
      </c>
      <c r="H802" s="112" t="s">
        <v>72</v>
      </c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>
      <c r="A803" s="88"/>
      <c r="B803" s="196" t="s">
        <v>174</v>
      </c>
      <c r="C803" s="197" t="s">
        <v>586</v>
      </c>
      <c r="D803" s="88"/>
      <c r="E803" s="198"/>
      <c r="F803" s="199"/>
      <c r="G803" s="200">
        <f>F803+G802</f>
        <v>0</v>
      </c>
      <c r="H803" s="96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>
      <c r="A804" s="85" t="s">
        <v>56</v>
      </c>
      <c r="B804" s="86" t="s">
        <v>60</v>
      </c>
      <c r="C804" s="87" t="s">
        <v>61</v>
      </c>
      <c r="D804" s="88"/>
      <c r="E804" s="89"/>
      <c r="F804" s="90"/>
      <c r="G804" s="91"/>
      <c r="H804" s="96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>
      <c r="A805" s="201">
        <f>A802+1</f>
        <v>257</v>
      </c>
      <c r="B805" s="99" t="s">
        <v>587</v>
      </c>
      <c r="C805" s="157" t="s">
        <v>588</v>
      </c>
      <c r="D805" s="104" t="s">
        <v>142</v>
      </c>
      <c r="E805" s="106">
        <v>5</v>
      </c>
      <c r="F805" s="108"/>
      <c r="G805" s="109">
        <f>E805*F805</f>
        <v>0</v>
      </c>
      <c r="H805" s="112" t="s">
        <v>72</v>
      </c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>
      <c r="A806" s="208"/>
      <c r="B806" s="209"/>
      <c r="C806" s="121" t="s">
        <v>77</v>
      </c>
      <c r="D806" s="122"/>
      <c r="E806" s="127"/>
      <c r="F806" s="129"/>
      <c r="G806" s="127"/>
      <c r="H806" s="130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>
      <c r="A807" s="211"/>
      <c r="B807" s="210"/>
      <c r="C807" s="218" t="s">
        <v>579</v>
      </c>
      <c r="D807" s="134"/>
      <c r="E807" s="136"/>
      <c r="F807" s="138"/>
      <c r="G807" s="136"/>
      <c r="H807" s="14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>
      <c r="A808" s="201">
        <f>A805+1</f>
        <v>258</v>
      </c>
      <c r="B808" s="99" t="s">
        <v>589</v>
      </c>
      <c r="C808" s="157" t="s">
        <v>590</v>
      </c>
      <c r="D808" s="104" t="s">
        <v>578</v>
      </c>
      <c r="E808" s="106">
        <v>58</v>
      </c>
      <c r="F808" s="108"/>
      <c r="G808" s="109">
        <f>E808*F808</f>
        <v>0</v>
      </c>
      <c r="H808" s="112" t="s">
        <v>72</v>
      </c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>
      <c r="A809" s="208"/>
      <c r="B809" s="209"/>
      <c r="C809" s="121" t="s">
        <v>77</v>
      </c>
      <c r="D809" s="122"/>
      <c r="E809" s="127"/>
      <c r="F809" s="129"/>
      <c r="G809" s="127"/>
      <c r="H809" s="130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>
      <c r="A810" s="211"/>
      <c r="B810" s="210"/>
      <c r="C810" s="218" t="s">
        <v>245</v>
      </c>
      <c r="D810" s="134"/>
      <c r="E810" s="136"/>
      <c r="F810" s="138"/>
      <c r="G810" s="136"/>
      <c r="H810" s="14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>
      <c r="A811" s="201">
        <f>A808+1</f>
        <v>259</v>
      </c>
      <c r="B811" s="99" t="s">
        <v>591</v>
      </c>
      <c r="C811" s="157" t="s">
        <v>592</v>
      </c>
      <c r="D811" s="104" t="s">
        <v>125</v>
      </c>
      <c r="E811" s="106">
        <f>SUM(E176:E182,E186:E201)</f>
        <v>791</v>
      </c>
      <c r="F811" s="108"/>
      <c r="G811" s="109">
        <f>E811*F811</f>
        <v>0</v>
      </c>
      <c r="H811" s="112" t="s">
        <v>72</v>
      </c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>
      <c r="A812" s="208"/>
      <c r="B812" s="209"/>
      <c r="C812" s="121" t="s">
        <v>77</v>
      </c>
      <c r="D812" s="122"/>
      <c r="E812" s="127"/>
      <c r="F812" s="129"/>
      <c r="G812" s="127"/>
      <c r="H812" s="130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>
      <c r="A813" s="211"/>
      <c r="B813" s="210"/>
      <c r="C813" s="218" t="s">
        <v>579</v>
      </c>
      <c r="D813" s="134"/>
      <c r="E813" s="136"/>
      <c r="F813" s="138"/>
      <c r="G813" s="136"/>
      <c r="H813" s="14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>
      <c r="A814" s="201">
        <f>A811+1</f>
        <v>260</v>
      </c>
      <c r="B814" s="99" t="s">
        <v>593</v>
      </c>
      <c r="C814" s="157" t="s">
        <v>594</v>
      </c>
      <c r="D814" s="104" t="s">
        <v>125</v>
      </c>
      <c r="E814" s="106">
        <f>SUM(E204:E207)</f>
        <v>52</v>
      </c>
      <c r="F814" s="108"/>
      <c r="G814" s="109">
        <f>E814*F814</f>
        <v>0</v>
      </c>
      <c r="H814" s="112" t="s">
        <v>72</v>
      </c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>
      <c r="A815" s="208"/>
      <c r="B815" s="209"/>
      <c r="C815" s="121" t="s">
        <v>77</v>
      </c>
      <c r="D815" s="122"/>
      <c r="E815" s="127"/>
      <c r="F815" s="129"/>
      <c r="G815" s="127"/>
      <c r="H815" s="130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>
      <c r="A816" s="114"/>
      <c r="B816" s="118"/>
      <c r="C816" s="191" t="s">
        <v>579</v>
      </c>
      <c r="D816" s="187"/>
      <c r="E816" s="188"/>
      <c r="F816" s="189"/>
      <c r="G816" s="188"/>
      <c r="H816" s="190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>
      <c r="A817" s="201"/>
      <c r="B817" s="196" t="s">
        <v>174</v>
      </c>
      <c r="C817" s="197" t="s">
        <v>595</v>
      </c>
      <c r="D817" s="88"/>
      <c r="E817" s="198"/>
      <c r="F817" s="202"/>
      <c r="G817" s="200">
        <f>SUM(G805:G814)</f>
        <v>0</v>
      </c>
      <c r="H817" s="96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0.5" customHeight="1">
      <c r="A818" s="85" t="s">
        <v>56</v>
      </c>
      <c r="B818" s="86" t="s">
        <v>62</v>
      </c>
      <c r="C818" s="87" t="s">
        <v>63</v>
      </c>
      <c r="D818" s="88"/>
      <c r="E818" s="198"/>
      <c r="F818" s="108"/>
      <c r="G818" s="200"/>
      <c r="H818" s="96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>
      <c r="A819" s="201">
        <f>A814+1</f>
        <v>261</v>
      </c>
      <c r="B819" s="219" t="s">
        <v>596</v>
      </c>
      <c r="C819" s="157" t="s">
        <v>597</v>
      </c>
      <c r="D819" s="104" t="s">
        <v>125</v>
      </c>
      <c r="E819" s="106">
        <v>157</v>
      </c>
      <c r="F819" s="108"/>
      <c r="G819" s="109">
        <f>E819*F819</f>
        <v>0</v>
      </c>
      <c r="H819" s="11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>
      <c r="A820" s="114"/>
      <c r="B820" s="118"/>
      <c r="C820" s="191" t="s">
        <v>77</v>
      </c>
      <c r="D820" s="187"/>
      <c r="E820" s="188"/>
      <c r="F820" s="108"/>
      <c r="G820" s="188"/>
      <c r="H820" s="190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>
      <c r="A821" s="114"/>
      <c r="B821" s="118"/>
      <c r="C821" s="191" t="s">
        <v>598</v>
      </c>
      <c r="D821" s="187"/>
      <c r="E821" s="188"/>
      <c r="F821" s="108"/>
      <c r="G821" s="188"/>
      <c r="H821" s="190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>
      <c r="A822" s="201">
        <f>A819+1</f>
        <v>262</v>
      </c>
      <c r="B822" s="219" t="s">
        <v>599</v>
      </c>
      <c r="C822" s="157" t="s">
        <v>600</v>
      </c>
      <c r="D822" s="104" t="s">
        <v>151</v>
      </c>
      <c r="E822" s="106">
        <v>22</v>
      </c>
      <c r="F822" s="108"/>
      <c r="G822" s="109">
        <f>E822*F822</f>
        <v>0</v>
      </c>
      <c r="H822" s="11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>
      <c r="A823" s="114"/>
      <c r="B823" s="118"/>
      <c r="C823" s="191" t="s">
        <v>77</v>
      </c>
      <c r="D823" s="187"/>
      <c r="E823" s="188"/>
      <c r="F823" s="108"/>
      <c r="G823" s="188"/>
      <c r="H823" s="190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>
      <c r="A824" s="114"/>
      <c r="B824" s="118"/>
      <c r="C824" s="191" t="s">
        <v>598</v>
      </c>
      <c r="D824" s="187"/>
      <c r="E824" s="188"/>
      <c r="F824" s="108"/>
      <c r="G824" s="188"/>
      <c r="H824" s="190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>
      <c r="A825" s="201">
        <f>A822+1</f>
        <v>263</v>
      </c>
      <c r="B825" s="219" t="s">
        <v>599</v>
      </c>
      <c r="C825" s="157" t="s">
        <v>601</v>
      </c>
      <c r="D825" s="104" t="s">
        <v>151</v>
      </c>
      <c r="E825" s="106">
        <v>2</v>
      </c>
      <c r="F825" s="108"/>
      <c r="G825" s="109">
        <f>E825*F825</f>
        <v>0</v>
      </c>
      <c r="H825" s="11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>
      <c r="A826" s="114"/>
      <c r="B826" s="118"/>
      <c r="C826" s="191" t="s">
        <v>77</v>
      </c>
      <c r="D826" s="187"/>
      <c r="E826" s="188"/>
      <c r="F826" s="108"/>
      <c r="G826" s="188"/>
      <c r="H826" s="190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>
      <c r="A827" s="114"/>
      <c r="B827" s="118"/>
      <c r="C827" s="191" t="s">
        <v>598</v>
      </c>
      <c r="D827" s="187"/>
      <c r="E827" s="188"/>
      <c r="F827" s="108"/>
      <c r="G827" s="188"/>
      <c r="H827" s="190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>
      <c r="A828" s="201">
        <f>A825+1</f>
        <v>264</v>
      </c>
      <c r="B828" s="219" t="s">
        <v>602</v>
      </c>
      <c r="C828" s="157" t="s">
        <v>603</v>
      </c>
      <c r="D828" s="104" t="s">
        <v>151</v>
      </c>
      <c r="E828" s="106">
        <v>54</v>
      </c>
      <c r="F828" s="108"/>
      <c r="G828" s="109">
        <f>E828*F828</f>
        <v>0</v>
      </c>
      <c r="H828" s="11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>
      <c r="A829" s="114"/>
      <c r="B829" s="118"/>
      <c r="C829" s="191" t="s">
        <v>77</v>
      </c>
      <c r="D829" s="187"/>
      <c r="E829" s="188"/>
      <c r="F829" s="108"/>
      <c r="G829" s="188"/>
      <c r="H829" s="190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>
      <c r="A830" s="114"/>
      <c r="B830" s="118"/>
      <c r="C830" s="191" t="s">
        <v>598</v>
      </c>
      <c r="D830" s="187"/>
      <c r="E830" s="188"/>
      <c r="F830" s="108"/>
      <c r="G830" s="188"/>
      <c r="H830" s="190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>
      <c r="A831" s="201">
        <f>A828+1</f>
        <v>265</v>
      </c>
      <c r="B831" s="219" t="s">
        <v>602</v>
      </c>
      <c r="C831" s="157" t="s">
        <v>604</v>
      </c>
      <c r="D831" s="104" t="s">
        <v>151</v>
      </c>
      <c r="E831" s="106">
        <v>8</v>
      </c>
      <c r="F831" s="108"/>
      <c r="G831" s="109">
        <f>E831*F831</f>
        <v>0</v>
      </c>
      <c r="H831" s="11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>
      <c r="A832" s="114"/>
      <c r="B832" s="118"/>
      <c r="C832" s="191" t="s">
        <v>77</v>
      </c>
      <c r="D832" s="187"/>
      <c r="E832" s="188"/>
      <c r="F832" s="108"/>
      <c r="G832" s="188"/>
      <c r="H832" s="190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>
      <c r="A833" s="114"/>
      <c r="B833" s="118"/>
      <c r="C833" s="191" t="s">
        <v>598</v>
      </c>
      <c r="D833" s="187"/>
      <c r="E833" s="188"/>
      <c r="F833" s="108"/>
      <c r="G833" s="188"/>
      <c r="H833" s="190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>
      <c r="A834" s="201">
        <f>A831+1</f>
        <v>266</v>
      </c>
      <c r="B834" s="219" t="s">
        <v>602</v>
      </c>
      <c r="C834" s="157" t="s">
        <v>605</v>
      </c>
      <c r="D834" s="104" t="s">
        <v>151</v>
      </c>
      <c r="E834" s="106">
        <v>18</v>
      </c>
      <c r="F834" s="108"/>
      <c r="G834" s="109">
        <f>E834*F834</f>
        <v>0</v>
      </c>
      <c r="H834" s="11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>
      <c r="A835" s="114"/>
      <c r="B835" s="118"/>
      <c r="C835" s="191" t="s">
        <v>77</v>
      </c>
      <c r="D835" s="187"/>
      <c r="E835" s="188"/>
      <c r="F835" s="108"/>
      <c r="G835" s="188"/>
      <c r="H835" s="190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>
      <c r="A836" s="114"/>
      <c r="B836" s="118"/>
      <c r="C836" s="191" t="s">
        <v>606</v>
      </c>
      <c r="D836" s="187"/>
      <c r="E836" s="188"/>
      <c r="F836" s="108"/>
      <c r="G836" s="188"/>
      <c r="H836" s="190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>
      <c r="A837" s="88"/>
      <c r="B837" s="196" t="s">
        <v>174</v>
      </c>
      <c r="C837" s="87" t="s">
        <v>607</v>
      </c>
      <c r="D837" s="88"/>
      <c r="E837" s="198"/>
      <c r="F837" s="108"/>
      <c r="G837" s="200">
        <f>SUM(G819:G834)</f>
        <v>0</v>
      </c>
      <c r="H837" s="96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>
      <c r="A838" s="201"/>
      <c r="B838" s="86" t="s">
        <v>64</v>
      </c>
      <c r="C838" s="87" t="s">
        <v>608</v>
      </c>
      <c r="D838" s="88"/>
      <c r="E838" s="89"/>
      <c r="F838" s="202"/>
      <c r="G838" s="109"/>
      <c r="H838" s="96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>
      <c r="A839" s="201">
        <f>A834+1</f>
        <v>267</v>
      </c>
      <c r="B839" s="99" t="s">
        <v>609</v>
      </c>
      <c r="C839" s="157" t="s">
        <v>610</v>
      </c>
      <c r="D839" s="104" t="s">
        <v>171</v>
      </c>
      <c r="E839" s="106">
        <v>1</v>
      </c>
      <c r="F839" s="108"/>
      <c r="G839" s="109">
        <f t="shared" ref="G839:G851" si="13">E839*F839</f>
        <v>0</v>
      </c>
      <c r="H839" s="112" t="s">
        <v>72</v>
      </c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>
      <c r="A840" s="201">
        <f t="shared" ref="A840:A851" si="14">A839+1</f>
        <v>268</v>
      </c>
      <c r="B840" s="99" t="s">
        <v>611</v>
      </c>
      <c r="C840" s="157" t="s">
        <v>612</v>
      </c>
      <c r="D840" s="104" t="s">
        <v>613</v>
      </c>
      <c r="E840" s="106">
        <v>5</v>
      </c>
      <c r="F840" s="108"/>
      <c r="G840" s="109">
        <f t="shared" si="13"/>
        <v>0</v>
      </c>
      <c r="H840" s="112" t="s">
        <v>72</v>
      </c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>
      <c r="A841" s="201">
        <f t="shared" si="14"/>
        <v>269</v>
      </c>
      <c r="B841" s="99" t="s">
        <v>614</v>
      </c>
      <c r="C841" s="157" t="s">
        <v>615</v>
      </c>
      <c r="D841" s="104" t="s">
        <v>171</v>
      </c>
      <c r="E841" s="106">
        <v>1</v>
      </c>
      <c r="F841" s="108"/>
      <c r="G841" s="109">
        <f t="shared" si="13"/>
        <v>0</v>
      </c>
      <c r="H841" s="112" t="s">
        <v>72</v>
      </c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22.5" customHeight="1">
      <c r="A842" s="201">
        <f t="shared" si="14"/>
        <v>270</v>
      </c>
      <c r="B842" s="99" t="s">
        <v>616</v>
      </c>
      <c r="C842" s="157" t="s">
        <v>617</v>
      </c>
      <c r="D842" s="104" t="s">
        <v>151</v>
      </c>
      <c r="E842" s="106">
        <v>32</v>
      </c>
      <c r="F842" s="108"/>
      <c r="G842" s="109">
        <f t="shared" si="13"/>
        <v>0</v>
      </c>
      <c r="H842" s="112" t="s">
        <v>72</v>
      </c>
      <c r="I842" s="185"/>
      <c r="J842" s="185"/>
      <c r="K842" s="185"/>
      <c r="L842" s="185"/>
      <c r="M842" s="185"/>
      <c r="N842" s="185"/>
      <c r="O842" s="185"/>
      <c r="P842" s="185"/>
      <c r="Q842" s="185"/>
      <c r="R842" s="185"/>
      <c r="S842" s="185"/>
      <c r="T842" s="185"/>
      <c r="U842" s="185"/>
      <c r="V842" s="185"/>
      <c r="W842" s="185"/>
      <c r="X842" s="185"/>
      <c r="Y842" s="185"/>
      <c r="Z842" s="185"/>
    </row>
    <row r="843" spans="1:26" ht="12.75" customHeight="1">
      <c r="A843" s="201">
        <f t="shared" si="14"/>
        <v>271</v>
      </c>
      <c r="B843" s="99" t="s">
        <v>618</v>
      </c>
      <c r="C843" s="157" t="s">
        <v>619</v>
      </c>
      <c r="D843" s="104" t="s">
        <v>171</v>
      </c>
      <c r="E843" s="106">
        <v>2</v>
      </c>
      <c r="F843" s="108"/>
      <c r="G843" s="109">
        <f t="shared" si="13"/>
        <v>0</v>
      </c>
      <c r="H843" s="112" t="s">
        <v>72</v>
      </c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>
      <c r="A844" s="201">
        <f t="shared" si="14"/>
        <v>272</v>
      </c>
      <c r="B844" s="99" t="s">
        <v>620</v>
      </c>
      <c r="C844" s="157" t="s">
        <v>621</v>
      </c>
      <c r="D844" s="104" t="s">
        <v>202</v>
      </c>
      <c r="E844" s="106">
        <v>22</v>
      </c>
      <c r="F844" s="108"/>
      <c r="G844" s="109">
        <f t="shared" si="13"/>
        <v>0</v>
      </c>
      <c r="H844" s="112" t="s">
        <v>72</v>
      </c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>
      <c r="A845" s="201">
        <f t="shared" si="14"/>
        <v>273</v>
      </c>
      <c r="B845" s="99" t="s">
        <v>622</v>
      </c>
      <c r="C845" s="157" t="s">
        <v>623</v>
      </c>
      <c r="D845" s="104" t="s">
        <v>202</v>
      </c>
      <c r="E845" s="106">
        <v>24</v>
      </c>
      <c r="F845" s="108"/>
      <c r="G845" s="109">
        <f t="shared" si="13"/>
        <v>0</v>
      </c>
      <c r="H845" s="112" t="s">
        <v>72</v>
      </c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>
      <c r="A846" s="201">
        <f t="shared" si="14"/>
        <v>274</v>
      </c>
      <c r="B846" s="99" t="s">
        <v>624</v>
      </c>
      <c r="C846" s="227" t="s">
        <v>648</v>
      </c>
      <c r="D846" s="104" t="s">
        <v>151</v>
      </c>
      <c r="E846" s="106">
        <v>1</v>
      </c>
      <c r="F846" s="108"/>
      <c r="G846" s="109">
        <f t="shared" si="13"/>
        <v>0</v>
      </c>
      <c r="H846" s="112" t="s">
        <v>72</v>
      </c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>
      <c r="A847" s="201">
        <f t="shared" si="14"/>
        <v>275</v>
      </c>
      <c r="B847" s="99" t="s">
        <v>625</v>
      </c>
      <c r="C847" s="157" t="s">
        <v>629</v>
      </c>
      <c r="D847" s="104" t="s">
        <v>202</v>
      </c>
      <c r="E847" s="106">
        <v>28</v>
      </c>
      <c r="F847" s="108"/>
      <c r="G847" s="109">
        <f t="shared" si="13"/>
        <v>0</v>
      </c>
      <c r="H847" s="112" t="s">
        <v>72</v>
      </c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>
      <c r="A848" s="201">
        <f t="shared" si="14"/>
        <v>276</v>
      </c>
      <c r="B848" s="99" t="s">
        <v>626</v>
      </c>
      <c r="C848" s="157" t="s">
        <v>631</v>
      </c>
      <c r="D848" s="104" t="s">
        <v>202</v>
      </c>
      <c r="E848" s="106">
        <v>54</v>
      </c>
      <c r="F848" s="108"/>
      <c r="G848" s="109">
        <f t="shared" si="13"/>
        <v>0</v>
      </c>
      <c r="H848" s="112" t="s">
        <v>72</v>
      </c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78.75" customHeight="1">
      <c r="A849" s="201">
        <f t="shared" si="14"/>
        <v>277</v>
      </c>
      <c r="B849" s="99" t="s">
        <v>627</v>
      </c>
      <c r="C849" s="157" t="s">
        <v>632</v>
      </c>
      <c r="D849" s="104" t="s">
        <v>86</v>
      </c>
      <c r="E849" s="106">
        <v>1</v>
      </c>
      <c r="F849" s="108"/>
      <c r="G849" s="109">
        <f t="shared" si="13"/>
        <v>0</v>
      </c>
      <c r="H849" s="112" t="s">
        <v>72</v>
      </c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22.5" customHeight="1">
      <c r="A850" s="201">
        <f t="shared" si="14"/>
        <v>278</v>
      </c>
      <c r="B850" s="99" t="s">
        <v>628</v>
      </c>
      <c r="C850" s="157" t="s">
        <v>633</v>
      </c>
      <c r="D850" s="104" t="s">
        <v>202</v>
      </c>
      <c r="E850" s="106">
        <v>35</v>
      </c>
      <c r="F850" s="108"/>
      <c r="G850" s="109">
        <f t="shared" si="13"/>
        <v>0</v>
      </c>
      <c r="H850" s="112" t="s">
        <v>72</v>
      </c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>
      <c r="A851" s="201">
        <f t="shared" si="14"/>
        <v>279</v>
      </c>
      <c r="B851" s="99" t="s">
        <v>630</v>
      </c>
      <c r="C851" s="157" t="s">
        <v>634</v>
      </c>
      <c r="D851" s="104" t="s">
        <v>202</v>
      </c>
      <c r="E851" s="106">
        <v>72</v>
      </c>
      <c r="F851" s="108"/>
      <c r="G851" s="109">
        <f t="shared" si="13"/>
        <v>0</v>
      </c>
      <c r="H851" s="112" t="s">
        <v>72</v>
      </c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>
      <c r="A852" s="88"/>
      <c r="B852" s="196" t="s">
        <v>174</v>
      </c>
      <c r="C852" s="197" t="s">
        <v>635</v>
      </c>
      <c r="D852" s="88"/>
      <c r="E852" s="198"/>
      <c r="F852" s="198"/>
      <c r="G852" s="200">
        <f>SUM(G839:G851)</f>
        <v>0</v>
      </c>
      <c r="H852" s="96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58.5" customHeight="1">
      <c r="A853" s="225"/>
      <c r="B853" s="225"/>
      <c r="C853" s="226" t="s">
        <v>636</v>
      </c>
      <c r="D853" s="225"/>
      <c r="E853" s="225"/>
      <c r="F853" s="225"/>
      <c r="G853" s="225"/>
      <c r="H853" s="74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27.75" customHeight="1">
      <c r="A854" s="225"/>
      <c r="B854" s="225"/>
      <c r="C854" s="226" t="s">
        <v>637</v>
      </c>
      <c r="D854" s="225"/>
      <c r="E854" s="225"/>
      <c r="F854" s="225"/>
      <c r="G854" s="225"/>
      <c r="H854" s="74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09.5" customHeight="1">
      <c r="A855" s="225"/>
      <c r="B855" s="225"/>
      <c r="C855" s="226" t="s">
        <v>638</v>
      </c>
      <c r="D855" s="225"/>
      <c r="E855" s="225"/>
      <c r="F855" s="225"/>
      <c r="G855" s="225"/>
      <c r="H855" s="6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22.5" customHeight="1">
      <c r="A856" s="225"/>
      <c r="B856" s="225"/>
      <c r="C856" s="226" t="s">
        <v>639</v>
      </c>
      <c r="D856" s="225"/>
      <c r="E856" s="225"/>
      <c r="F856" s="225"/>
      <c r="G856" s="225"/>
      <c r="H856" s="6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>
      <c r="A857" s="2"/>
      <c r="B857" s="2"/>
      <c r="C857" s="2"/>
      <c r="D857" s="2"/>
      <c r="E857" s="69"/>
      <c r="F857" s="2"/>
      <c r="G857" s="180"/>
      <c r="H857" s="6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>
      <c r="A858" s="2"/>
      <c r="B858" s="2"/>
      <c r="C858" s="2"/>
      <c r="D858" s="2"/>
      <c r="E858" s="69"/>
      <c r="F858" s="2"/>
      <c r="G858" s="2"/>
      <c r="H858" s="6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>
      <c r="A859" s="2"/>
      <c r="B859" s="2"/>
      <c r="C859" s="2"/>
      <c r="D859" s="2"/>
      <c r="E859" s="69"/>
      <c r="F859" s="2"/>
      <c r="G859" s="2"/>
      <c r="H859" s="6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>
      <c r="A860" s="2"/>
      <c r="B860" s="2"/>
      <c r="C860" s="2"/>
      <c r="D860" s="2"/>
      <c r="E860" s="69"/>
      <c r="F860" s="2"/>
      <c r="G860" s="2"/>
      <c r="H860" s="6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>
      <c r="A861" s="2"/>
      <c r="B861" s="2"/>
      <c r="C861" s="2"/>
      <c r="D861" s="2"/>
      <c r="E861" s="69"/>
      <c r="F861" s="2"/>
      <c r="G861" s="2"/>
      <c r="H861" s="6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>
      <c r="A862" s="2"/>
      <c r="B862" s="2"/>
      <c r="C862" s="2"/>
      <c r="D862" s="2"/>
      <c r="E862" s="69"/>
      <c r="F862" s="2"/>
      <c r="G862" s="2"/>
      <c r="H862" s="6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>
      <c r="A863" s="2"/>
      <c r="B863" s="2"/>
      <c r="C863" s="2"/>
      <c r="D863" s="2"/>
      <c r="E863" s="69"/>
      <c r="F863" s="2"/>
      <c r="G863" s="2"/>
      <c r="H863" s="6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>
      <c r="A864" s="2"/>
      <c r="B864" s="2"/>
      <c r="C864" s="2"/>
      <c r="D864" s="2"/>
      <c r="E864" s="69"/>
      <c r="F864" s="2"/>
      <c r="G864" s="2"/>
      <c r="H864" s="6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>
      <c r="A865" s="2"/>
      <c r="B865" s="2"/>
      <c r="C865" s="2"/>
      <c r="D865" s="2"/>
      <c r="E865" s="69"/>
      <c r="F865" s="2"/>
      <c r="G865" s="2"/>
      <c r="H865" s="6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>
      <c r="A866" s="2"/>
      <c r="B866" s="2"/>
      <c r="C866" s="2"/>
      <c r="D866" s="2"/>
      <c r="E866" s="69"/>
      <c r="F866" s="2"/>
      <c r="G866" s="2"/>
      <c r="H866" s="6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>
      <c r="A867" s="2"/>
      <c r="B867" s="2"/>
      <c r="C867" s="2"/>
      <c r="D867" s="2"/>
      <c r="E867" s="69"/>
      <c r="F867" s="2"/>
      <c r="G867" s="2"/>
      <c r="H867" s="6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>
      <c r="A868" s="2"/>
      <c r="B868" s="2"/>
      <c r="C868" s="2"/>
      <c r="D868" s="2"/>
      <c r="E868" s="69"/>
      <c r="F868" s="2"/>
      <c r="G868" s="2"/>
      <c r="H868" s="6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>
      <c r="A869" s="2"/>
      <c r="B869" s="2"/>
      <c r="C869" s="2"/>
      <c r="D869" s="2"/>
      <c r="E869" s="69"/>
      <c r="F869" s="2"/>
      <c r="G869" s="2"/>
      <c r="H869" s="6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>
      <c r="A870" s="2"/>
      <c r="B870" s="2"/>
      <c r="C870" s="2"/>
      <c r="D870" s="2"/>
      <c r="E870" s="69"/>
      <c r="F870" s="2"/>
      <c r="G870" s="2"/>
      <c r="H870" s="6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>
      <c r="A871" s="2"/>
      <c r="B871" s="2"/>
      <c r="C871" s="2"/>
      <c r="D871" s="2"/>
      <c r="E871" s="69"/>
      <c r="F871" s="2"/>
      <c r="G871" s="2"/>
      <c r="H871" s="6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>
      <c r="A872" s="2"/>
      <c r="B872" s="2"/>
      <c r="C872" s="2"/>
      <c r="D872" s="2"/>
      <c r="E872" s="69"/>
      <c r="F872" s="2"/>
      <c r="G872" s="2"/>
      <c r="H872" s="6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>
      <c r="A873" s="2"/>
      <c r="B873" s="2"/>
      <c r="C873" s="2"/>
      <c r="D873" s="2"/>
      <c r="E873" s="69"/>
      <c r="F873" s="2"/>
      <c r="G873" s="2"/>
      <c r="H873" s="6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>
      <c r="A874" s="2"/>
      <c r="B874" s="2"/>
      <c r="C874" s="2"/>
      <c r="D874" s="2"/>
      <c r="E874" s="69"/>
      <c r="F874" s="2"/>
      <c r="G874" s="2"/>
      <c r="H874" s="6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>
      <c r="A875" s="2"/>
      <c r="B875" s="2"/>
      <c r="C875" s="2"/>
      <c r="D875" s="2"/>
      <c r="E875" s="69"/>
      <c r="F875" s="2"/>
      <c r="G875" s="2"/>
      <c r="H875" s="6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>
      <c r="A876" s="2"/>
      <c r="B876" s="2"/>
      <c r="C876" s="2"/>
      <c r="D876" s="2"/>
      <c r="E876" s="69"/>
      <c r="F876" s="2"/>
      <c r="G876" s="2"/>
      <c r="H876" s="6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>
      <c r="A877" s="2"/>
      <c r="B877" s="2"/>
      <c r="C877" s="2"/>
      <c r="D877" s="2"/>
      <c r="E877" s="69"/>
      <c r="F877" s="2"/>
      <c r="G877" s="2"/>
      <c r="H877" s="6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>
      <c r="A878" s="2"/>
      <c r="B878" s="2"/>
      <c r="C878" s="2"/>
      <c r="D878" s="2"/>
      <c r="E878" s="69"/>
      <c r="F878" s="2"/>
      <c r="G878" s="2"/>
      <c r="H878" s="6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>
      <c r="A879" s="2"/>
      <c r="B879" s="2"/>
      <c r="C879" s="2"/>
      <c r="D879" s="2"/>
      <c r="E879" s="69"/>
      <c r="F879" s="2"/>
      <c r="G879" s="2"/>
      <c r="H879" s="6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>
      <c r="A880" s="2"/>
      <c r="B880" s="2"/>
      <c r="C880" s="2"/>
      <c r="D880" s="2"/>
      <c r="E880" s="69"/>
      <c r="F880" s="2"/>
      <c r="G880" s="2"/>
      <c r="H880" s="6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>
      <c r="A881" s="2"/>
      <c r="B881" s="2"/>
      <c r="C881" s="2"/>
      <c r="D881" s="2"/>
      <c r="E881" s="69"/>
      <c r="F881" s="2"/>
      <c r="G881" s="2"/>
      <c r="H881" s="6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>
      <c r="A882" s="2"/>
      <c r="B882" s="2"/>
      <c r="C882" s="2"/>
      <c r="D882" s="2"/>
      <c r="E882" s="69"/>
      <c r="F882" s="2"/>
      <c r="G882" s="2"/>
      <c r="H882" s="6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>
      <c r="A883" s="2"/>
      <c r="B883" s="2"/>
      <c r="C883" s="2"/>
      <c r="D883" s="2"/>
      <c r="E883" s="69"/>
      <c r="F883" s="2"/>
      <c r="G883" s="2"/>
      <c r="H883" s="6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>
      <c r="A884" s="2"/>
      <c r="B884" s="2"/>
      <c r="C884" s="2"/>
      <c r="D884" s="2"/>
      <c r="E884" s="69"/>
      <c r="F884" s="2"/>
      <c r="G884" s="2"/>
      <c r="H884" s="6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>
      <c r="A885" s="2"/>
      <c r="B885" s="2"/>
      <c r="C885" s="2"/>
      <c r="D885" s="2"/>
      <c r="E885" s="69"/>
      <c r="F885" s="2"/>
      <c r="G885" s="2"/>
      <c r="H885" s="6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>
      <c r="A886" s="2"/>
      <c r="B886" s="2"/>
      <c r="C886" s="2"/>
      <c r="D886" s="2"/>
      <c r="E886" s="69"/>
      <c r="F886" s="2"/>
      <c r="G886" s="2"/>
      <c r="H886" s="6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>
      <c r="A887" s="2"/>
      <c r="B887" s="2"/>
      <c r="C887" s="2"/>
      <c r="D887" s="2"/>
      <c r="E887" s="69"/>
      <c r="F887" s="2"/>
      <c r="G887" s="2"/>
      <c r="H887" s="6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>
      <c r="A888" s="2"/>
      <c r="B888" s="2"/>
      <c r="C888" s="2"/>
      <c r="D888" s="2"/>
      <c r="E888" s="69"/>
      <c r="F888" s="2"/>
      <c r="G888" s="2"/>
      <c r="H888" s="6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>
      <c r="A889" s="2"/>
      <c r="B889" s="2"/>
      <c r="C889" s="2"/>
      <c r="D889" s="2"/>
      <c r="E889" s="69"/>
      <c r="F889" s="2"/>
      <c r="G889" s="2"/>
      <c r="H889" s="6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>
      <c r="A890" s="2"/>
      <c r="B890" s="2"/>
      <c r="C890" s="2"/>
      <c r="D890" s="2"/>
      <c r="E890" s="69"/>
      <c r="F890" s="2"/>
      <c r="G890" s="2"/>
      <c r="H890" s="6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>
      <c r="A891" s="2"/>
      <c r="B891" s="2"/>
      <c r="C891" s="2"/>
      <c r="D891" s="2"/>
      <c r="E891" s="69"/>
      <c r="F891" s="2"/>
      <c r="G891" s="2"/>
      <c r="H891" s="6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>
      <c r="A892" s="2"/>
      <c r="B892" s="2"/>
      <c r="C892" s="2"/>
      <c r="D892" s="2"/>
      <c r="E892" s="69"/>
      <c r="F892" s="2"/>
      <c r="G892" s="2"/>
      <c r="H892" s="6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>
      <c r="A893" s="2"/>
      <c r="B893" s="2"/>
      <c r="C893" s="2"/>
      <c r="D893" s="2"/>
      <c r="E893" s="69"/>
      <c r="F893" s="2"/>
      <c r="G893" s="2"/>
      <c r="H893" s="6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>
      <c r="A894" s="2"/>
      <c r="B894" s="2"/>
      <c r="C894" s="2"/>
      <c r="D894" s="2"/>
      <c r="E894" s="69"/>
      <c r="F894" s="2"/>
      <c r="G894" s="2"/>
      <c r="H894" s="6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>
      <c r="A895" s="2"/>
      <c r="B895" s="2"/>
      <c r="C895" s="2"/>
      <c r="D895" s="2"/>
      <c r="E895" s="69"/>
      <c r="F895" s="2"/>
      <c r="G895" s="2"/>
      <c r="H895" s="6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>
      <c r="A896" s="2"/>
      <c r="B896" s="2"/>
      <c r="C896" s="2"/>
      <c r="D896" s="2"/>
      <c r="E896" s="69"/>
      <c r="F896" s="2"/>
      <c r="G896" s="2"/>
      <c r="H896" s="6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>
      <c r="A897" s="2"/>
      <c r="B897" s="2"/>
      <c r="C897" s="2"/>
      <c r="D897" s="2"/>
      <c r="E897" s="69"/>
      <c r="F897" s="2"/>
      <c r="G897" s="2"/>
      <c r="H897" s="6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>
      <c r="A898" s="2"/>
      <c r="B898" s="2"/>
      <c r="C898" s="2"/>
      <c r="D898" s="2"/>
      <c r="E898" s="69"/>
      <c r="F898" s="2"/>
      <c r="G898" s="2"/>
      <c r="H898" s="6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>
      <c r="A899" s="2"/>
      <c r="B899" s="2"/>
      <c r="C899" s="2"/>
      <c r="D899" s="2"/>
      <c r="E899" s="69"/>
      <c r="F899" s="2"/>
      <c r="G899" s="2"/>
      <c r="H899" s="6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>
      <c r="A900" s="2"/>
      <c r="B900" s="2"/>
      <c r="C900" s="2"/>
      <c r="D900" s="2"/>
      <c r="E900" s="69"/>
      <c r="F900" s="2"/>
      <c r="G900" s="2"/>
      <c r="H900" s="6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>
      <c r="A901" s="2"/>
      <c r="B901" s="2"/>
      <c r="C901" s="2"/>
      <c r="D901" s="2"/>
      <c r="E901" s="69"/>
      <c r="F901" s="2"/>
      <c r="G901" s="2"/>
      <c r="H901" s="6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>
      <c r="A902" s="2"/>
      <c r="B902" s="2"/>
      <c r="C902" s="2"/>
      <c r="D902" s="2"/>
      <c r="E902" s="69"/>
      <c r="F902" s="2"/>
      <c r="G902" s="2"/>
      <c r="H902" s="6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>
      <c r="A903" s="2"/>
      <c r="B903" s="2"/>
      <c r="C903" s="2"/>
      <c r="D903" s="2"/>
      <c r="E903" s="69"/>
      <c r="F903" s="2"/>
      <c r="G903" s="2"/>
      <c r="H903" s="6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>
      <c r="A904" s="2"/>
      <c r="B904" s="2"/>
      <c r="C904" s="2"/>
      <c r="D904" s="2"/>
      <c r="E904" s="69"/>
      <c r="F904" s="2"/>
      <c r="G904" s="2"/>
      <c r="H904" s="6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>
      <c r="A905" s="2"/>
      <c r="B905" s="2"/>
      <c r="C905" s="2"/>
      <c r="D905" s="2"/>
      <c r="E905" s="69"/>
      <c r="F905" s="2"/>
      <c r="G905" s="2"/>
      <c r="H905" s="6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>
      <c r="A906" s="2"/>
      <c r="B906" s="2"/>
      <c r="C906" s="2"/>
      <c r="D906" s="2"/>
      <c r="E906" s="69"/>
      <c r="F906" s="2"/>
      <c r="G906" s="2"/>
      <c r="H906" s="6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>
      <c r="A907" s="2"/>
      <c r="B907" s="2"/>
      <c r="C907" s="2"/>
      <c r="D907" s="2"/>
      <c r="E907" s="69"/>
      <c r="F907" s="2"/>
      <c r="G907" s="2"/>
      <c r="H907" s="6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>
      <c r="A908" s="2"/>
      <c r="B908" s="2"/>
      <c r="C908" s="2"/>
      <c r="D908" s="2"/>
      <c r="E908" s="69"/>
      <c r="F908" s="2"/>
      <c r="G908" s="2"/>
      <c r="H908" s="6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>
      <c r="A909" s="2"/>
      <c r="B909" s="2"/>
      <c r="C909" s="2"/>
      <c r="D909" s="2"/>
      <c r="E909" s="69"/>
      <c r="F909" s="2"/>
      <c r="G909" s="2"/>
      <c r="H909" s="6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>
      <c r="A910" s="2"/>
      <c r="B910" s="2"/>
      <c r="C910" s="2"/>
      <c r="D910" s="2"/>
      <c r="E910" s="69"/>
      <c r="F910" s="2"/>
      <c r="G910" s="2"/>
      <c r="H910" s="6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>
      <c r="A911" s="2"/>
      <c r="B911" s="2"/>
      <c r="C911" s="2"/>
      <c r="D911" s="2"/>
      <c r="E911" s="69"/>
      <c r="F911" s="2"/>
      <c r="G911" s="2"/>
      <c r="H911" s="6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>
      <c r="A912" s="2"/>
      <c r="B912" s="2"/>
      <c r="C912" s="2"/>
      <c r="D912" s="2"/>
      <c r="E912" s="69"/>
      <c r="F912" s="2"/>
      <c r="G912" s="2"/>
      <c r="H912" s="6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>
      <c r="A913" s="2"/>
      <c r="B913" s="2"/>
      <c r="C913" s="2"/>
      <c r="D913" s="2"/>
      <c r="E913" s="69"/>
      <c r="F913" s="2"/>
      <c r="G913" s="2"/>
      <c r="H913" s="6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>
      <c r="A914" s="2"/>
      <c r="B914" s="2"/>
      <c r="C914" s="2"/>
      <c r="D914" s="2"/>
      <c r="E914" s="69"/>
      <c r="F914" s="2"/>
      <c r="G914" s="2"/>
      <c r="H914" s="6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>
      <c r="A915" s="2"/>
      <c r="B915" s="2"/>
      <c r="C915" s="2"/>
      <c r="D915" s="2"/>
      <c r="E915" s="69"/>
      <c r="F915" s="2"/>
      <c r="G915" s="2"/>
      <c r="H915" s="6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>
      <c r="A916" s="2"/>
      <c r="B916" s="2"/>
      <c r="C916" s="2"/>
      <c r="D916" s="2"/>
      <c r="E916" s="69"/>
      <c r="F916" s="2"/>
      <c r="G916" s="2"/>
      <c r="H916" s="6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>
      <c r="A917" s="2"/>
      <c r="B917" s="2"/>
      <c r="C917" s="2"/>
      <c r="D917" s="2"/>
      <c r="E917" s="69"/>
      <c r="F917" s="2"/>
      <c r="G917" s="2"/>
      <c r="H917" s="6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>
      <c r="A918" s="2"/>
      <c r="B918" s="2"/>
      <c r="C918" s="2"/>
      <c r="D918" s="2"/>
      <c r="E918" s="69"/>
      <c r="F918" s="2"/>
      <c r="G918" s="2"/>
      <c r="H918" s="6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>
      <c r="A919" s="2"/>
      <c r="B919" s="2"/>
      <c r="C919" s="2"/>
      <c r="D919" s="2"/>
      <c r="E919" s="69"/>
      <c r="F919" s="2"/>
      <c r="G919" s="2"/>
      <c r="H919" s="6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>
      <c r="A920" s="2"/>
      <c r="B920" s="2"/>
      <c r="C920" s="2"/>
      <c r="D920" s="2"/>
      <c r="E920" s="69"/>
      <c r="F920" s="2"/>
      <c r="G920" s="2"/>
      <c r="H920" s="6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>
      <c r="A921" s="2"/>
      <c r="B921" s="2"/>
      <c r="C921" s="2"/>
      <c r="D921" s="2"/>
      <c r="E921" s="69"/>
      <c r="F921" s="2"/>
      <c r="G921" s="2"/>
      <c r="H921" s="6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>
      <c r="A922" s="2"/>
      <c r="B922" s="2"/>
      <c r="C922" s="2"/>
      <c r="D922" s="2"/>
      <c r="E922" s="69"/>
      <c r="F922" s="2"/>
      <c r="G922" s="2"/>
      <c r="H922" s="6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>
      <c r="A923" s="2"/>
      <c r="B923" s="2"/>
      <c r="C923" s="2"/>
      <c r="D923" s="2"/>
      <c r="E923" s="69"/>
      <c r="F923" s="2"/>
      <c r="G923" s="2"/>
      <c r="H923" s="6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>
      <c r="A924" s="2"/>
      <c r="B924" s="2"/>
      <c r="C924" s="2"/>
      <c r="D924" s="2"/>
      <c r="E924" s="69"/>
      <c r="F924" s="2"/>
      <c r="G924" s="2"/>
      <c r="H924" s="6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>
      <c r="A925" s="2"/>
      <c r="B925" s="2"/>
      <c r="C925" s="2"/>
      <c r="D925" s="2"/>
      <c r="E925" s="69"/>
      <c r="F925" s="2"/>
      <c r="G925" s="2"/>
      <c r="H925" s="6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>
      <c r="A926" s="2"/>
      <c r="B926" s="2"/>
      <c r="C926" s="2"/>
      <c r="D926" s="2"/>
      <c r="E926" s="69"/>
      <c r="F926" s="2"/>
      <c r="G926" s="2"/>
      <c r="H926" s="6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>
      <c r="A927" s="2"/>
      <c r="B927" s="2"/>
      <c r="C927" s="2"/>
      <c r="D927" s="2"/>
      <c r="E927" s="69"/>
      <c r="F927" s="2"/>
      <c r="G927" s="2"/>
      <c r="H927" s="6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>
      <c r="A928" s="2"/>
      <c r="B928" s="2"/>
      <c r="C928" s="2"/>
      <c r="D928" s="2"/>
      <c r="E928" s="69"/>
      <c r="F928" s="2"/>
      <c r="G928" s="2"/>
      <c r="H928" s="6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>
      <c r="A929" s="2"/>
      <c r="B929" s="2"/>
      <c r="C929" s="2"/>
      <c r="D929" s="2"/>
      <c r="E929" s="69"/>
      <c r="F929" s="2"/>
      <c r="G929" s="2"/>
      <c r="H929" s="6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>
      <c r="A930" s="2"/>
      <c r="B930" s="2"/>
      <c r="C930" s="2"/>
      <c r="D930" s="2"/>
      <c r="E930" s="69"/>
      <c r="F930" s="2"/>
      <c r="G930" s="2"/>
      <c r="H930" s="6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>
      <c r="A931" s="2"/>
      <c r="B931" s="2"/>
      <c r="C931" s="2"/>
      <c r="D931" s="2"/>
      <c r="E931" s="69"/>
      <c r="F931" s="2"/>
      <c r="G931" s="2"/>
      <c r="H931" s="6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>
      <c r="A932" s="2"/>
      <c r="B932" s="2"/>
      <c r="C932" s="2"/>
      <c r="D932" s="2"/>
      <c r="E932" s="69"/>
      <c r="F932" s="2"/>
      <c r="G932" s="2"/>
      <c r="H932" s="6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>
      <c r="A933" s="2"/>
      <c r="B933" s="2"/>
      <c r="C933" s="2"/>
      <c r="D933" s="2"/>
      <c r="E933" s="69"/>
      <c r="F933" s="2"/>
      <c r="G933" s="2"/>
      <c r="H933" s="6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>
      <c r="A934" s="2"/>
      <c r="B934" s="2"/>
      <c r="C934" s="2"/>
      <c r="D934" s="2"/>
      <c r="E934" s="69"/>
      <c r="F934" s="2"/>
      <c r="G934" s="2"/>
      <c r="H934" s="6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>
      <c r="A935" s="2"/>
      <c r="B935" s="2"/>
      <c r="C935" s="2"/>
      <c r="D935" s="2"/>
      <c r="E935" s="69"/>
      <c r="F935" s="2"/>
      <c r="G935" s="2"/>
      <c r="H935" s="6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>
      <c r="A936" s="2"/>
      <c r="B936" s="2"/>
      <c r="C936" s="2"/>
      <c r="D936" s="2"/>
      <c r="E936" s="69"/>
      <c r="F936" s="2"/>
      <c r="G936" s="2"/>
      <c r="H936" s="6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>
      <c r="A937" s="2"/>
      <c r="B937" s="2"/>
      <c r="C937" s="2"/>
      <c r="D937" s="2"/>
      <c r="E937" s="69"/>
      <c r="F937" s="2"/>
      <c r="G937" s="2"/>
      <c r="H937" s="6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>
      <c r="A938" s="2"/>
      <c r="B938" s="2"/>
      <c r="C938" s="2"/>
      <c r="D938" s="2"/>
      <c r="E938" s="69"/>
      <c r="F938" s="2"/>
      <c r="G938" s="2"/>
      <c r="H938" s="6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>
      <c r="A939" s="2"/>
      <c r="B939" s="2"/>
      <c r="C939" s="2"/>
      <c r="D939" s="2"/>
      <c r="E939" s="69"/>
      <c r="F939" s="2"/>
      <c r="G939" s="2"/>
      <c r="H939" s="6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>
      <c r="A940" s="2"/>
      <c r="B940" s="2"/>
      <c r="C940" s="2"/>
      <c r="D940" s="2"/>
      <c r="E940" s="69"/>
      <c r="F940" s="2"/>
      <c r="G940" s="2"/>
      <c r="H940" s="6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>
      <c r="A941" s="2"/>
      <c r="B941" s="2"/>
      <c r="C941" s="2"/>
      <c r="D941" s="2"/>
      <c r="E941" s="69"/>
      <c r="F941" s="2"/>
      <c r="G941" s="2"/>
      <c r="H941" s="6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>
      <c r="A942" s="2"/>
      <c r="B942" s="2"/>
      <c r="C942" s="2"/>
      <c r="D942" s="2"/>
      <c r="E942" s="69"/>
      <c r="F942" s="2"/>
      <c r="G942" s="2"/>
      <c r="H942" s="6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>
      <c r="A943" s="2"/>
      <c r="B943" s="2"/>
      <c r="C943" s="2"/>
      <c r="D943" s="2"/>
      <c r="E943" s="69"/>
      <c r="F943" s="2"/>
      <c r="G943" s="2"/>
      <c r="H943" s="6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>
      <c r="A944" s="2"/>
      <c r="B944" s="2"/>
      <c r="C944" s="2"/>
      <c r="D944" s="2"/>
      <c r="E944" s="69"/>
      <c r="F944" s="2"/>
      <c r="G944" s="2"/>
      <c r="H944" s="6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>
      <c r="A945" s="2"/>
      <c r="B945" s="2"/>
      <c r="C945" s="2"/>
      <c r="D945" s="2"/>
      <c r="E945" s="69"/>
      <c r="F945" s="2"/>
      <c r="G945" s="2"/>
      <c r="H945" s="6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>
      <c r="A946" s="2"/>
      <c r="B946" s="2"/>
      <c r="C946" s="2"/>
      <c r="D946" s="2"/>
      <c r="E946" s="69"/>
      <c r="F946" s="2"/>
      <c r="G946" s="2"/>
      <c r="H946" s="6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>
      <c r="A947" s="2"/>
      <c r="B947" s="2"/>
      <c r="C947" s="2"/>
      <c r="D947" s="2"/>
      <c r="E947" s="69"/>
      <c r="F947" s="2"/>
      <c r="G947" s="2"/>
      <c r="H947" s="6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>
      <c r="A948" s="2"/>
      <c r="B948" s="2"/>
      <c r="C948" s="2"/>
      <c r="D948" s="2"/>
      <c r="E948" s="69"/>
      <c r="F948" s="2"/>
      <c r="G948" s="2"/>
      <c r="H948" s="6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>
      <c r="A949" s="2"/>
      <c r="B949" s="2"/>
      <c r="C949" s="2"/>
      <c r="D949" s="2"/>
      <c r="E949" s="69"/>
      <c r="F949" s="2"/>
      <c r="G949" s="2"/>
      <c r="H949" s="6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>
      <c r="A950" s="2"/>
      <c r="B950" s="2"/>
      <c r="C950" s="2"/>
      <c r="D950" s="2"/>
      <c r="E950" s="69"/>
      <c r="F950" s="2"/>
      <c r="G950" s="2"/>
      <c r="H950" s="6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>
      <c r="A951" s="2"/>
      <c r="B951" s="2"/>
      <c r="C951" s="2"/>
      <c r="D951" s="2"/>
      <c r="E951" s="69"/>
      <c r="F951" s="2"/>
      <c r="G951" s="2"/>
      <c r="H951" s="6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>
      <c r="A952" s="2"/>
      <c r="B952" s="2"/>
      <c r="C952" s="2"/>
      <c r="D952" s="2"/>
      <c r="E952" s="69"/>
      <c r="F952" s="2"/>
      <c r="G952" s="2"/>
      <c r="H952" s="6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>
      <c r="A953" s="2"/>
      <c r="B953" s="2"/>
      <c r="C953" s="2"/>
      <c r="D953" s="2"/>
      <c r="E953" s="69"/>
      <c r="F953" s="2"/>
      <c r="G953" s="2"/>
      <c r="H953" s="6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>
      <c r="A954" s="2"/>
      <c r="B954" s="2"/>
      <c r="C954" s="2"/>
      <c r="D954" s="2"/>
      <c r="E954" s="69"/>
      <c r="F954" s="2"/>
      <c r="G954" s="2"/>
      <c r="H954" s="6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>
      <c r="A955" s="2"/>
      <c r="B955" s="2"/>
      <c r="C955" s="2"/>
      <c r="D955" s="2"/>
      <c r="E955" s="69"/>
      <c r="F955" s="2"/>
      <c r="G955" s="2"/>
      <c r="H955" s="6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>
      <c r="A956" s="2"/>
      <c r="B956" s="2"/>
      <c r="C956" s="2"/>
      <c r="D956" s="2"/>
      <c r="E956" s="69"/>
      <c r="F956" s="2"/>
      <c r="G956" s="2"/>
      <c r="H956" s="6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>
      <c r="A957" s="2"/>
      <c r="B957" s="2"/>
      <c r="C957" s="2"/>
      <c r="D957" s="2"/>
      <c r="E957" s="69"/>
      <c r="F957" s="2"/>
      <c r="G957" s="2"/>
      <c r="H957" s="6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>
      <c r="A958" s="2"/>
      <c r="B958" s="2"/>
      <c r="C958" s="2"/>
      <c r="D958" s="2"/>
      <c r="E958" s="69"/>
      <c r="F958" s="2"/>
      <c r="G958" s="2"/>
      <c r="H958" s="6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>
      <c r="A959" s="2"/>
      <c r="B959" s="2"/>
      <c r="C959" s="2"/>
      <c r="D959" s="2"/>
      <c r="E959" s="69"/>
      <c r="F959" s="2"/>
      <c r="G959" s="2"/>
      <c r="H959" s="6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>
      <c r="A960" s="2"/>
      <c r="B960" s="2"/>
      <c r="C960" s="2"/>
      <c r="D960" s="2"/>
      <c r="E960" s="69"/>
      <c r="F960" s="2"/>
      <c r="G960" s="2"/>
      <c r="H960" s="6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>
      <c r="A961" s="2"/>
      <c r="B961" s="2"/>
      <c r="C961" s="2"/>
      <c r="D961" s="2"/>
      <c r="E961" s="69"/>
      <c r="F961" s="2"/>
      <c r="G961" s="2"/>
      <c r="H961" s="6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>
      <c r="A962" s="2"/>
      <c r="B962" s="2"/>
      <c r="C962" s="2"/>
      <c r="D962" s="2"/>
      <c r="E962" s="69"/>
      <c r="F962" s="2"/>
      <c r="G962" s="2"/>
      <c r="H962" s="6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>
      <c r="A963" s="2"/>
      <c r="B963" s="2"/>
      <c r="C963" s="2"/>
      <c r="D963" s="2"/>
      <c r="E963" s="69"/>
      <c r="F963" s="2"/>
      <c r="G963" s="2"/>
      <c r="H963" s="6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>
      <c r="A964" s="2"/>
      <c r="B964" s="2"/>
      <c r="C964" s="2"/>
      <c r="D964" s="2"/>
      <c r="E964" s="69"/>
      <c r="F964" s="2"/>
      <c r="G964" s="2"/>
      <c r="H964" s="6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>
      <c r="A965" s="2"/>
      <c r="B965" s="2"/>
      <c r="C965" s="2"/>
      <c r="D965" s="2"/>
      <c r="E965" s="69"/>
      <c r="F965" s="2"/>
      <c r="G965" s="2"/>
      <c r="H965" s="6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>
      <c r="A966" s="2"/>
      <c r="B966" s="2"/>
      <c r="C966" s="2"/>
      <c r="D966" s="2"/>
      <c r="E966" s="69"/>
      <c r="F966" s="2"/>
      <c r="G966" s="2"/>
      <c r="H966" s="6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>
      <c r="A967" s="2"/>
      <c r="B967" s="2"/>
      <c r="C967" s="2"/>
      <c r="D967" s="2"/>
      <c r="E967" s="69"/>
      <c r="F967" s="2"/>
      <c r="G967" s="2"/>
      <c r="H967" s="6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>
      <c r="A968" s="2"/>
      <c r="B968" s="2"/>
      <c r="C968" s="2"/>
      <c r="D968" s="2"/>
      <c r="E968" s="69"/>
      <c r="F968" s="2"/>
      <c r="G968" s="2"/>
      <c r="H968" s="6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>
      <c r="A969" s="2"/>
      <c r="B969" s="2"/>
      <c r="C969" s="2"/>
      <c r="D969" s="2"/>
      <c r="E969" s="69"/>
      <c r="F969" s="2"/>
      <c r="G969" s="2"/>
      <c r="H969" s="6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>
      <c r="A970" s="2"/>
      <c r="B970" s="2"/>
      <c r="C970" s="2"/>
      <c r="D970" s="2"/>
      <c r="E970" s="69"/>
      <c r="F970" s="2"/>
      <c r="G970" s="2"/>
      <c r="H970" s="6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>
      <c r="A971" s="2"/>
      <c r="B971" s="2"/>
      <c r="C971" s="2"/>
      <c r="D971" s="2"/>
      <c r="E971" s="69"/>
      <c r="F971" s="2"/>
      <c r="G971" s="2"/>
      <c r="H971" s="6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>
      <c r="A972" s="2"/>
      <c r="B972" s="2"/>
      <c r="C972" s="2"/>
      <c r="D972" s="2"/>
      <c r="E972" s="69"/>
      <c r="F972" s="2"/>
      <c r="G972" s="2"/>
      <c r="H972" s="6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>
      <c r="A973" s="2"/>
      <c r="B973" s="2"/>
      <c r="C973" s="2"/>
      <c r="D973" s="2"/>
      <c r="E973" s="69"/>
      <c r="F973" s="2"/>
      <c r="G973" s="2"/>
      <c r="H973" s="6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>
      <c r="A974" s="2"/>
      <c r="B974" s="2"/>
      <c r="C974" s="2"/>
      <c r="D974" s="2"/>
      <c r="E974" s="69"/>
      <c r="F974" s="2"/>
      <c r="G974" s="2"/>
      <c r="H974" s="6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>
      <c r="A975" s="2"/>
      <c r="B975" s="2"/>
      <c r="C975" s="2"/>
      <c r="D975" s="2"/>
      <c r="E975" s="69"/>
      <c r="F975" s="2"/>
      <c r="G975" s="2"/>
      <c r="H975" s="6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>
      <c r="A976" s="2"/>
      <c r="B976" s="2"/>
      <c r="C976" s="2"/>
      <c r="D976" s="2"/>
      <c r="E976" s="69"/>
      <c r="F976" s="2"/>
      <c r="G976" s="2"/>
      <c r="H976" s="6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>
      <c r="A977" s="2"/>
      <c r="B977" s="2"/>
      <c r="C977" s="2"/>
      <c r="D977" s="2"/>
      <c r="E977" s="69"/>
      <c r="F977" s="2"/>
      <c r="G977" s="2"/>
      <c r="H977" s="6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>
      <c r="A978" s="2"/>
      <c r="B978" s="2"/>
      <c r="C978" s="2"/>
      <c r="D978" s="2"/>
      <c r="E978" s="69"/>
      <c r="F978" s="2"/>
      <c r="G978" s="2"/>
      <c r="H978" s="6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>
      <c r="A979" s="2"/>
      <c r="B979" s="2"/>
      <c r="C979" s="2"/>
      <c r="D979" s="2"/>
      <c r="E979" s="69"/>
      <c r="F979" s="2"/>
      <c r="G979" s="2"/>
      <c r="H979" s="6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>
      <c r="A980" s="2"/>
      <c r="B980" s="2"/>
      <c r="C980" s="2"/>
      <c r="D980" s="2"/>
      <c r="E980" s="69"/>
      <c r="F980" s="2"/>
      <c r="G980" s="2"/>
      <c r="H980" s="6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>
      <c r="A981" s="2"/>
      <c r="B981" s="2"/>
      <c r="C981" s="2"/>
      <c r="D981" s="2"/>
      <c r="E981" s="69"/>
      <c r="F981" s="2"/>
      <c r="G981" s="2"/>
      <c r="H981" s="6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>
      <c r="A982" s="2"/>
      <c r="B982" s="2"/>
      <c r="C982" s="2"/>
      <c r="D982" s="2"/>
      <c r="E982" s="69"/>
      <c r="F982" s="2"/>
      <c r="G982" s="2"/>
      <c r="H982" s="6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>
      <c r="A983" s="2"/>
      <c r="B983" s="2"/>
      <c r="C983" s="2"/>
      <c r="D983" s="2"/>
      <c r="E983" s="69"/>
      <c r="F983" s="2"/>
      <c r="G983" s="2"/>
      <c r="H983" s="6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>
      <c r="A984" s="2"/>
      <c r="B984" s="2"/>
      <c r="C984" s="2"/>
      <c r="D984" s="2"/>
      <c r="E984" s="69"/>
      <c r="F984" s="2"/>
      <c r="G984" s="2"/>
      <c r="H984" s="6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>
      <c r="A985" s="2"/>
      <c r="B985" s="2"/>
      <c r="C985" s="2"/>
      <c r="D985" s="2"/>
      <c r="E985" s="69"/>
      <c r="F985" s="2"/>
      <c r="G985" s="2"/>
      <c r="H985" s="6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>
      <c r="A986" s="2"/>
      <c r="B986" s="2"/>
      <c r="C986" s="2"/>
      <c r="D986" s="2"/>
      <c r="E986" s="69"/>
      <c r="F986" s="2"/>
      <c r="G986" s="2"/>
      <c r="H986" s="6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>
      <c r="A987" s="2"/>
      <c r="B987" s="2"/>
      <c r="C987" s="2"/>
      <c r="D987" s="2"/>
      <c r="E987" s="69"/>
      <c r="F987" s="2"/>
      <c r="G987" s="2"/>
      <c r="H987" s="6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>
      <c r="A988" s="2"/>
      <c r="B988" s="2"/>
      <c r="C988" s="2"/>
      <c r="D988" s="2"/>
      <c r="E988" s="69"/>
      <c r="F988" s="2"/>
      <c r="G988" s="2"/>
      <c r="H988" s="6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>
      <c r="A989" s="2"/>
      <c r="B989" s="2"/>
      <c r="C989" s="2"/>
      <c r="D989" s="2"/>
      <c r="E989" s="69"/>
      <c r="F989" s="2"/>
      <c r="G989" s="2"/>
      <c r="H989" s="6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>
      <c r="A990" s="2"/>
      <c r="B990" s="2"/>
      <c r="C990" s="2"/>
      <c r="D990" s="2"/>
      <c r="E990" s="69"/>
      <c r="F990" s="2"/>
      <c r="G990" s="2"/>
      <c r="H990" s="6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>
      <c r="A991" s="2"/>
      <c r="B991" s="2"/>
      <c r="C991" s="2"/>
      <c r="D991" s="2"/>
      <c r="E991" s="69"/>
      <c r="F991" s="2"/>
      <c r="G991" s="2"/>
      <c r="H991" s="6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>
      <c r="A992" s="2"/>
      <c r="B992" s="2"/>
      <c r="C992" s="2"/>
      <c r="D992" s="2"/>
      <c r="E992" s="69"/>
      <c r="F992" s="2"/>
      <c r="G992" s="2"/>
      <c r="H992" s="6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>
      <c r="A993" s="2"/>
      <c r="B993" s="2"/>
      <c r="C993" s="2"/>
      <c r="D993" s="2"/>
      <c r="E993" s="69"/>
      <c r="F993" s="2"/>
      <c r="G993" s="2"/>
      <c r="H993" s="6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>
      <c r="A994" s="2"/>
      <c r="B994" s="2"/>
      <c r="C994" s="2"/>
      <c r="D994" s="2"/>
      <c r="E994" s="69"/>
      <c r="F994" s="2"/>
      <c r="G994" s="2"/>
      <c r="H994" s="6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>
      <c r="A995" s="2"/>
      <c r="B995" s="2"/>
      <c r="C995" s="2"/>
      <c r="D995" s="2"/>
      <c r="E995" s="69"/>
      <c r="F995" s="2"/>
      <c r="G995" s="2"/>
      <c r="H995" s="6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>
      <c r="A996" s="2"/>
      <c r="B996" s="2"/>
      <c r="C996" s="2"/>
      <c r="D996" s="2"/>
      <c r="E996" s="69"/>
      <c r="F996" s="2"/>
      <c r="G996" s="2"/>
      <c r="H996" s="6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>
      <c r="A997" s="2"/>
      <c r="B997" s="2"/>
      <c r="C997" s="2"/>
      <c r="D997" s="2"/>
      <c r="E997" s="69"/>
      <c r="F997" s="2"/>
      <c r="G997" s="2"/>
      <c r="H997" s="6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>
      <c r="A998" s="2"/>
      <c r="B998" s="2"/>
      <c r="C998" s="2"/>
      <c r="D998" s="2"/>
      <c r="E998" s="69"/>
      <c r="F998" s="2"/>
      <c r="G998" s="2"/>
      <c r="H998" s="6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>
      <c r="A999" s="2"/>
      <c r="B999" s="2"/>
      <c r="C999" s="2"/>
      <c r="D999" s="2"/>
      <c r="E999" s="69"/>
      <c r="F999" s="2"/>
      <c r="G999" s="2"/>
      <c r="H999" s="6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>
      <c r="A1000" s="2"/>
      <c r="B1000" s="2"/>
      <c r="C1000" s="2"/>
      <c r="D1000" s="2"/>
      <c r="E1000" s="69"/>
      <c r="F1000" s="2"/>
      <c r="G1000" s="2"/>
      <c r="H1000" s="6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>
      <c r="A1001" s="2"/>
      <c r="B1001" s="2"/>
      <c r="C1001" s="2"/>
      <c r="D1001" s="2"/>
      <c r="E1001" s="69"/>
      <c r="F1001" s="2"/>
      <c r="G1001" s="2"/>
      <c r="H1001" s="6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>
      <c r="A1002" s="2"/>
      <c r="B1002" s="2"/>
      <c r="C1002" s="2"/>
      <c r="D1002" s="2"/>
      <c r="E1002" s="69"/>
      <c r="F1002" s="2"/>
      <c r="G1002" s="2"/>
      <c r="H1002" s="6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>
      <c r="A1003" s="2"/>
      <c r="B1003" s="2"/>
      <c r="C1003" s="2"/>
      <c r="D1003" s="2"/>
      <c r="E1003" s="69"/>
      <c r="F1003" s="2"/>
      <c r="G1003" s="2"/>
      <c r="H1003" s="6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>
      <c r="A1004" s="2"/>
      <c r="B1004" s="2"/>
      <c r="C1004" s="2"/>
      <c r="D1004" s="2"/>
      <c r="E1004" s="69"/>
      <c r="F1004" s="2"/>
      <c r="G1004" s="2"/>
      <c r="H1004" s="6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>
      <c r="A1005" s="2"/>
      <c r="B1005" s="2"/>
      <c r="C1005" s="2"/>
      <c r="D1005" s="2"/>
      <c r="E1005" s="69"/>
      <c r="F1005" s="2"/>
      <c r="G1005" s="2"/>
      <c r="H1005" s="6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2.75" customHeight="1">
      <c r="A1006" s="2"/>
      <c r="B1006" s="2"/>
      <c r="C1006" s="2"/>
      <c r="D1006" s="2"/>
      <c r="E1006" s="69"/>
      <c r="F1006" s="2"/>
      <c r="G1006" s="2"/>
      <c r="H1006" s="6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  <row r="1007" spans="1:26" ht="12.75" customHeight="1">
      <c r="A1007" s="2"/>
      <c r="B1007" s="2"/>
      <c r="C1007" s="2"/>
      <c r="D1007" s="2"/>
      <c r="E1007" s="69"/>
      <c r="F1007" s="2"/>
      <c r="G1007" s="2"/>
      <c r="H1007" s="6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</row>
    <row r="1008" spans="1:26" ht="12.75" customHeight="1">
      <c r="A1008" s="2"/>
      <c r="B1008" s="2"/>
      <c r="C1008" s="2"/>
      <c r="D1008" s="2"/>
      <c r="E1008" s="69"/>
      <c r="F1008" s="2"/>
      <c r="G1008" s="2"/>
      <c r="H1008" s="6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</row>
    <row r="1009" spans="1:26" ht="12.75" customHeight="1">
      <c r="A1009" s="2"/>
      <c r="B1009" s="2"/>
      <c r="C1009" s="2"/>
      <c r="D1009" s="2"/>
      <c r="E1009" s="69"/>
      <c r="F1009" s="2"/>
      <c r="G1009" s="2"/>
      <c r="H1009" s="6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</row>
    <row r="1010" spans="1:26" ht="12.75" customHeight="1">
      <c r="A1010" s="2"/>
      <c r="B1010" s="2"/>
      <c r="C1010" s="2"/>
      <c r="D1010" s="2"/>
      <c r="E1010" s="69"/>
      <c r="F1010" s="2"/>
      <c r="G1010" s="2"/>
      <c r="H1010" s="6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</row>
    <row r="1011" spans="1:26" ht="12.75" customHeight="1">
      <c r="A1011" s="2"/>
      <c r="B1011" s="2"/>
      <c r="C1011" s="2"/>
      <c r="D1011" s="2"/>
      <c r="E1011" s="69"/>
      <c r="F1011" s="2"/>
      <c r="G1011" s="2"/>
      <c r="H1011" s="6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</row>
    <row r="1012" spans="1:26" ht="12.75" customHeight="1">
      <c r="A1012" s="2"/>
      <c r="B1012" s="2"/>
      <c r="C1012" s="2"/>
      <c r="D1012" s="2"/>
      <c r="E1012" s="69"/>
      <c r="F1012" s="2"/>
      <c r="G1012" s="2"/>
      <c r="H1012" s="6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</row>
    <row r="1013" spans="1:26" ht="12.75" customHeight="1">
      <c r="A1013" s="2"/>
      <c r="B1013" s="2"/>
      <c r="C1013" s="2"/>
      <c r="D1013" s="2"/>
      <c r="E1013" s="69"/>
      <c r="F1013" s="2"/>
      <c r="G1013" s="2"/>
      <c r="H1013" s="6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</row>
    <row r="1014" spans="1:26" ht="12.75" customHeight="1">
      <c r="A1014" s="2"/>
      <c r="B1014" s="2"/>
      <c r="C1014" s="2"/>
      <c r="D1014" s="2"/>
      <c r="E1014" s="69"/>
      <c r="F1014" s="2"/>
      <c r="G1014" s="2"/>
      <c r="H1014" s="6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</row>
    <row r="1015" spans="1:26" ht="12.75" customHeight="1">
      <c r="A1015" s="2"/>
      <c r="B1015" s="2"/>
      <c r="C1015" s="2"/>
      <c r="D1015" s="2"/>
      <c r="E1015" s="69"/>
      <c r="F1015" s="2"/>
      <c r="G1015" s="2"/>
      <c r="H1015" s="6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</row>
    <row r="1016" spans="1:26" ht="12.75" customHeight="1">
      <c r="A1016" s="2"/>
      <c r="B1016" s="2"/>
      <c r="C1016" s="2"/>
      <c r="D1016" s="2"/>
      <c r="E1016" s="69"/>
      <c r="F1016" s="2"/>
      <c r="G1016" s="2"/>
      <c r="H1016" s="6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</row>
    <row r="1017" spans="1:26" ht="12.75" customHeight="1">
      <c r="A1017" s="2"/>
      <c r="B1017" s="2"/>
      <c r="C1017" s="2"/>
      <c r="D1017" s="2"/>
      <c r="E1017" s="69"/>
      <c r="F1017" s="2"/>
      <c r="G1017" s="2"/>
      <c r="H1017" s="6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</row>
    <row r="1018" spans="1:26" ht="12.75" customHeight="1">
      <c r="A1018" s="2"/>
      <c r="B1018" s="2"/>
      <c r="C1018" s="2"/>
      <c r="D1018" s="2"/>
      <c r="E1018" s="69"/>
      <c r="F1018" s="2"/>
      <c r="G1018" s="2"/>
      <c r="H1018" s="6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</row>
    <row r="1019" spans="1:26" ht="12.75" customHeight="1">
      <c r="A1019" s="2"/>
      <c r="B1019" s="2"/>
      <c r="C1019" s="2"/>
      <c r="D1019" s="2"/>
      <c r="E1019" s="69"/>
      <c r="F1019" s="2"/>
      <c r="G1019" s="2"/>
      <c r="H1019" s="6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</row>
    <row r="1020" spans="1:26" ht="12.75" customHeight="1">
      <c r="A1020" s="2"/>
      <c r="B1020" s="2"/>
      <c r="C1020" s="2"/>
      <c r="D1020" s="2"/>
      <c r="E1020" s="69"/>
      <c r="F1020" s="2"/>
      <c r="G1020" s="2"/>
      <c r="H1020" s="6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</row>
    <row r="1021" spans="1:26" ht="12.75" customHeight="1">
      <c r="A1021" s="2"/>
      <c r="B1021" s="2"/>
      <c r="C1021" s="2"/>
      <c r="D1021" s="2"/>
      <c r="E1021" s="69"/>
      <c r="F1021" s="2"/>
      <c r="G1021" s="2"/>
      <c r="H1021" s="6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</row>
    <row r="1022" spans="1:26" ht="12.75" customHeight="1">
      <c r="A1022" s="2"/>
      <c r="B1022" s="2"/>
      <c r="C1022" s="2"/>
      <c r="D1022" s="2"/>
      <c r="E1022" s="69"/>
      <c r="F1022" s="2"/>
      <c r="G1022" s="2"/>
      <c r="H1022" s="6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</row>
    <row r="1023" spans="1:26" ht="12.75" customHeight="1">
      <c r="A1023" s="2"/>
      <c r="B1023" s="2"/>
      <c r="C1023" s="2"/>
      <c r="D1023" s="2"/>
      <c r="E1023" s="69"/>
      <c r="F1023" s="2"/>
      <c r="G1023" s="2"/>
      <c r="H1023" s="6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</row>
    <row r="1024" spans="1:26" ht="12.75" customHeight="1">
      <c r="A1024" s="2"/>
      <c r="B1024" s="2"/>
      <c r="C1024" s="2"/>
      <c r="D1024" s="2"/>
      <c r="E1024" s="69"/>
      <c r="F1024" s="2"/>
      <c r="G1024" s="2"/>
      <c r="H1024" s="6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</row>
    <row r="1025" spans="1:26" ht="12.75" customHeight="1">
      <c r="A1025" s="2"/>
      <c r="B1025" s="2"/>
      <c r="C1025" s="2"/>
      <c r="D1025" s="2"/>
      <c r="E1025" s="69"/>
      <c r="F1025" s="2"/>
      <c r="G1025" s="2"/>
      <c r="H1025" s="6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</row>
    <row r="1026" spans="1:26" ht="12.75" customHeight="1">
      <c r="A1026" s="2"/>
      <c r="B1026" s="2"/>
      <c r="C1026" s="2"/>
      <c r="D1026" s="2"/>
      <c r="E1026" s="69"/>
      <c r="F1026" s="2"/>
      <c r="G1026" s="2"/>
      <c r="H1026" s="6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</row>
    <row r="1027" spans="1:26" ht="12.75" customHeight="1">
      <c r="A1027" s="2"/>
      <c r="B1027" s="2"/>
      <c r="C1027" s="2"/>
      <c r="D1027" s="2"/>
      <c r="E1027" s="69"/>
      <c r="F1027" s="2"/>
      <c r="G1027" s="2"/>
      <c r="H1027" s="6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</row>
    <row r="1028" spans="1:26" ht="12.75" customHeight="1">
      <c r="A1028" s="2"/>
      <c r="B1028" s="2"/>
      <c r="C1028" s="2"/>
      <c r="D1028" s="2"/>
      <c r="E1028" s="69"/>
      <c r="F1028" s="2"/>
      <c r="G1028" s="2"/>
      <c r="H1028" s="6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</row>
    <row r="1029" spans="1:26" ht="12.75" customHeight="1">
      <c r="A1029" s="2"/>
      <c r="B1029" s="2"/>
      <c r="C1029" s="2"/>
      <c r="D1029" s="2"/>
      <c r="E1029" s="69"/>
      <c r="F1029" s="2"/>
      <c r="G1029" s="2"/>
      <c r="H1029" s="6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</row>
    <row r="1030" spans="1:26" ht="12.75" customHeight="1">
      <c r="A1030" s="2"/>
      <c r="B1030" s="2"/>
      <c r="C1030" s="2"/>
      <c r="D1030" s="2"/>
      <c r="E1030" s="69"/>
      <c r="F1030" s="2"/>
      <c r="G1030" s="2"/>
      <c r="H1030" s="6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</row>
    <row r="1031" spans="1:26" ht="12.75" customHeight="1">
      <c r="A1031" s="2"/>
      <c r="B1031" s="2"/>
      <c r="C1031" s="2"/>
      <c r="D1031" s="2"/>
      <c r="E1031" s="69"/>
      <c r="F1031" s="2"/>
      <c r="G1031" s="2"/>
      <c r="H1031" s="6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</row>
    <row r="1032" spans="1:26" ht="12.75" customHeight="1">
      <c r="A1032" s="2"/>
      <c r="B1032" s="2"/>
      <c r="C1032" s="2"/>
      <c r="D1032" s="2"/>
      <c r="E1032" s="69"/>
      <c r="F1032" s="2"/>
      <c r="G1032" s="2"/>
      <c r="H1032" s="6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</row>
    <row r="1033" spans="1:26" ht="12.75" customHeight="1">
      <c r="A1033" s="2"/>
      <c r="B1033" s="2"/>
      <c r="C1033" s="2"/>
      <c r="D1033" s="2"/>
      <c r="E1033" s="69"/>
      <c r="F1033" s="2"/>
      <c r="G1033" s="2"/>
      <c r="H1033" s="6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</row>
    <row r="1034" spans="1:26" ht="12.75" customHeight="1">
      <c r="A1034" s="2"/>
      <c r="B1034" s="2"/>
      <c r="C1034" s="2"/>
      <c r="D1034" s="2"/>
      <c r="E1034" s="69"/>
      <c r="F1034" s="2"/>
      <c r="G1034" s="2"/>
      <c r="H1034" s="6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</row>
    <row r="1035" spans="1:26" ht="12.75" customHeight="1">
      <c r="A1035" s="2"/>
      <c r="B1035" s="2"/>
      <c r="C1035" s="2"/>
      <c r="D1035" s="2"/>
      <c r="E1035" s="69"/>
      <c r="F1035" s="2"/>
      <c r="G1035" s="2"/>
      <c r="H1035" s="6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</row>
    <row r="1036" spans="1:26" ht="12.75" customHeight="1">
      <c r="A1036" s="2"/>
      <c r="B1036" s="2"/>
      <c r="C1036" s="2"/>
      <c r="D1036" s="2"/>
      <c r="E1036" s="69"/>
      <c r="F1036" s="2"/>
      <c r="G1036" s="2"/>
      <c r="H1036" s="6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</row>
    <row r="1037" spans="1:26" ht="12.75" customHeight="1">
      <c r="A1037" s="2"/>
      <c r="B1037" s="2"/>
      <c r="C1037" s="2"/>
      <c r="D1037" s="2"/>
      <c r="E1037" s="69"/>
      <c r="F1037" s="2"/>
      <c r="G1037" s="2"/>
      <c r="H1037" s="6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</row>
    <row r="1038" spans="1:26" ht="12.75" customHeight="1">
      <c r="A1038" s="2"/>
      <c r="B1038" s="2"/>
      <c r="C1038" s="2"/>
      <c r="D1038" s="2"/>
      <c r="E1038" s="69"/>
      <c r="F1038" s="2"/>
      <c r="G1038" s="2"/>
      <c r="H1038" s="6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</row>
    <row r="1039" spans="1:26" ht="12.75" customHeight="1">
      <c r="A1039" s="2"/>
      <c r="B1039" s="2"/>
      <c r="C1039" s="2"/>
      <c r="D1039" s="2"/>
      <c r="E1039" s="69"/>
      <c r="F1039" s="2"/>
      <c r="G1039" s="2"/>
      <c r="H1039" s="6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</row>
    <row r="1040" spans="1:26" ht="12.75" customHeight="1">
      <c r="A1040" s="2"/>
      <c r="B1040" s="2"/>
      <c r="C1040" s="2"/>
      <c r="D1040" s="2"/>
      <c r="E1040" s="69"/>
      <c r="F1040" s="2"/>
      <c r="G1040" s="2"/>
      <c r="H1040" s="6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</row>
    <row r="1041" spans="1:26" ht="12.75" customHeight="1">
      <c r="A1041" s="2"/>
      <c r="B1041" s="2"/>
      <c r="C1041" s="2"/>
      <c r="D1041" s="2"/>
      <c r="E1041" s="69"/>
      <c r="F1041" s="2"/>
      <c r="G1041" s="2"/>
      <c r="H1041" s="6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</row>
    <row r="1042" spans="1:26" ht="12.75" customHeight="1">
      <c r="A1042" s="2"/>
      <c r="B1042" s="2"/>
      <c r="C1042" s="2"/>
      <c r="D1042" s="2"/>
      <c r="E1042" s="69"/>
      <c r="F1042" s="2"/>
      <c r="G1042" s="2"/>
      <c r="H1042" s="6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</row>
    <row r="1043" spans="1:26" ht="12.75" customHeight="1">
      <c r="A1043" s="2"/>
      <c r="B1043" s="2"/>
      <c r="C1043" s="2"/>
      <c r="D1043" s="2"/>
      <c r="E1043" s="69"/>
      <c r="F1043" s="2"/>
      <c r="G1043" s="2"/>
      <c r="H1043" s="6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</row>
    <row r="1044" spans="1:26" ht="12.75" customHeight="1">
      <c r="A1044" s="2"/>
      <c r="B1044" s="2"/>
      <c r="C1044" s="2"/>
      <c r="D1044" s="2"/>
      <c r="E1044" s="69"/>
      <c r="F1044" s="2"/>
      <c r="G1044" s="2"/>
      <c r="H1044" s="6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</row>
    <row r="1045" spans="1:26" ht="12.75" customHeight="1">
      <c r="A1045" s="2"/>
      <c r="B1045" s="2"/>
      <c r="C1045" s="2"/>
      <c r="D1045" s="2"/>
      <c r="E1045" s="69"/>
      <c r="F1045" s="2"/>
      <c r="G1045" s="2"/>
      <c r="H1045" s="6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</row>
    <row r="1046" spans="1:26" ht="12.75" customHeight="1">
      <c r="A1046" s="2"/>
      <c r="B1046" s="2"/>
      <c r="C1046" s="2"/>
      <c r="D1046" s="2"/>
      <c r="E1046" s="69"/>
      <c r="F1046" s="2"/>
      <c r="G1046" s="2"/>
      <c r="H1046" s="6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</row>
    <row r="1047" spans="1:26" ht="12.75" customHeight="1">
      <c r="A1047" s="2"/>
      <c r="B1047" s="2"/>
      <c r="C1047" s="2"/>
      <c r="D1047" s="2"/>
      <c r="E1047" s="69"/>
      <c r="F1047" s="2"/>
      <c r="G1047" s="2"/>
      <c r="H1047" s="6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</row>
    <row r="1048" spans="1:26" ht="12.75" customHeight="1">
      <c r="A1048" s="2"/>
      <c r="B1048" s="2"/>
      <c r="C1048" s="2"/>
      <c r="D1048" s="2"/>
      <c r="E1048" s="69"/>
      <c r="F1048" s="2"/>
      <c r="G1048" s="2"/>
      <c r="H1048" s="6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</row>
    <row r="1049" spans="1:26" ht="12.75" customHeight="1">
      <c r="A1049" s="2"/>
      <c r="B1049" s="2"/>
      <c r="C1049" s="2"/>
      <c r="D1049" s="2"/>
      <c r="E1049" s="69"/>
      <c r="F1049" s="2"/>
      <c r="G1049" s="2"/>
      <c r="H1049" s="6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</row>
    <row r="1050" spans="1:26" ht="12.75" customHeight="1">
      <c r="A1050" s="2"/>
      <c r="B1050" s="2"/>
      <c r="C1050" s="2"/>
      <c r="D1050" s="2"/>
      <c r="E1050" s="69"/>
      <c r="F1050" s="2"/>
      <c r="G1050" s="2"/>
      <c r="H1050" s="6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</row>
    <row r="1051" spans="1:26" ht="12.75" customHeight="1">
      <c r="A1051" s="2"/>
      <c r="B1051" s="2"/>
      <c r="C1051" s="2"/>
      <c r="D1051" s="2"/>
      <c r="E1051" s="69"/>
      <c r="F1051" s="2"/>
      <c r="G1051" s="2"/>
      <c r="H1051" s="6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</row>
    <row r="1052" spans="1:26" ht="12.75" customHeight="1">
      <c r="A1052" s="2"/>
      <c r="B1052" s="2"/>
      <c r="C1052" s="2"/>
      <c r="D1052" s="2"/>
      <c r="E1052" s="69"/>
      <c r="F1052" s="2"/>
      <c r="G1052" s="2"/>
      <c r="H1052" s="6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</row>
    <row r="1053" spans="1:26" ht="12.75" customHeight="1">
      <c r="A1053" s="2"/>
      <c r="B1053" s="2"/>
      <c r="C1053" s="2"/>
      <c r="D1053" s="2"/>
      <c r="E1053" s="69"/>
      <c r="F1053" s="2"/>
      <c r="G1053" s="2"/>
      <c r="H1053" s="6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</row>
    <row r="1054" spans="1:26" ht="12.75" customHeight="1">
      <c r="A1054" s="2"/>
      <c r="B1054" s="2"/>
      <c r="C1054" s="2"/>
      <c r="D1054" s="2"/>
      <c r="E1054" s="69"/>
      <c r="F1054" s="2"/>
      <c r="G1054" s="2"/>
      <c r="H1054" s="6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</row>
    <row r="1055" spans="1:26" ht="12.75" customHeight="1">
      <c r="A1055" s="2"/>
      <c r="B1055" s="2"/>
      <c r="C1055" s="2"/>
      <c r="D1055" s="2"/>
      <c r="E1055" s="69"/>
      <c r="F1055" s="2"/>
      <c r="G1055" s="2"/>
      <c r="H1055" s="6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</row>
    <row r="1056" spans="1:26" ht="12.75" customHeight="1">
      <c r="A1056" s="2"/>
      <c r="B1056" s="2"/>
      <c r="C1056" s="2"/>
      <c r="D1056" s="2"/>
      <c r="E1056" s="69"/>
      <c r="F1056" s="2"/>
      <c r="G1056" s="2"/>
      <c r="H1056" s="6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</row>
    <row r="1057" spans="1:26" ht="12.75" customHeight="1">
      <c r="A1057" s="2"/>
      <c r="B1057" s="2"/>
      <c r="C1057" s="2"/>
      <c r="D1057" s="2"/>
      <c r="E1057" s="69"/>
      <c r="F1057" s="2"/>
      <c r="G1057" s="2"/>
      <c r="H1057" s="6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</row>
    <row r="1058" spans="1:26" ht="12.75" customHeight="1">
      <c r="A1058" s="2"/>
      <c r="B1058" s="2"/>
      <c r="C1058" s="2"/>
      <c r="D1058" s="2"/>
      <c r="E1058" s="69"/>
      <c r="F1058" s="2"/>
      <c r="G1058" s="2"/>
      <c r="H1058" s="6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</row>
    <row r="1059" spans="1:26" ht="12.75" customHeight="1">
      <c r="A1059" s="2"/>
      <c r="B1059" s="2"/>
      <c r="C1059" s="2"/>
      <c r="D1059" s="2"/>
      <c r="E1059" s="69"/>
      <c r="F1059" s="2"/>
      <c r="G1059" s="2"/>
      <c r="H1059" s="6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</row>
    <row r="1060" spans="1:26" ht="12.75" customHeight="1">
      <c r="A1060" s="2"/>
      <c r="B1060" s="2"/>
      <c r="C1060" s="2"/>
      <c r="D1060" s="2"/>
      <c r="E1060" s="69"/>
      <c r="F1060" s="2"/>
      <c r="G1060" s="2"/>
      <c r="H1060" s="6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</row>
    <row r="1061" spans="1:26" ht="12.75" customHeight="1">
      <c r="A1061" s="2"/>
      <c r="B1061" s="2"/>
      <c r="C1061" s="2"/>
      <c r="D1061" s="2"/>
      <c r="E1061" s="69"/>
      <c r="F1061" s="2"/>
      <c r="G1061" s="2"/>
      <c r="H1061" s="6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</row>
    <row r="1062" spans="1:26" ht="12.75" customHeight="1">
      <c r="A1062" s="2"/>
      <c r="B1062" s="2"/>
      <c r="C1062" s="2"/>
      <c r="D1062" s="2"/>
      <c r="E1062" s="69"/>
      <c r="F1062" s="2"/>
      <c r="G1062" s="2"/>
      <c r="H1062" s="6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</row>
    <row r="1063" spans="1:26" ht="12.75" customHeight="1">
      <c r="A1063" s="2"/>
      <c r="B1063" s="2"/>
      <c r="C1063" s="2"/>
      <c r="D1063" s="2"/>
      <c r="E1063" s="69"/>
      <c r="F1063" s="2"/>
      <c r="G1063" s="2"/>
      <c r="H1063" s="6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</row>
    <row r="1064" spans="1:26" ht="12.75" customHeight="1">
      <c r="A1064" s="2"/>
      <c r="B1064" s="2"/>
      <c r="C1064" s="2"/>
      <c r="D1064" s="2"/>
      <c r="E1064" s="69"/>
      <c r="F1064" s="2"/>
      <c r="G1064" s="2"/>
      <c r="H1064" s="6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</row>
    <row r="1065" spans="1:26" ht="12.75" customHeight="1">
      <c r="A1065" s="2"/>
      <c r="B1065" s="2"/>
      <c r="C1065" s="2"/>
      <c r="D1065" s="2"/>
      <c r="E1065" s="69"/>
      <c r="F1065" s="2"/>
      <c r="G1065" s="2"/>
      <c r="H1065" s="6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</row>
    <row r="1066" spans="1:26" ht="12.75" customHeight="1">
      <c r="A1066" s="2"/>
      <c r="B1066" s="2"/>
      <c r="C1066" s="2"/>
      <c r="D1066" s="2"/>
      <c r="E1066" s="69"/>
      <c r="F1066" s="2"/>
      <c r="G1066" s="2"/>
      <c r="H1066" s="6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</row>
    <row r="1067" spans="1:26" ht="12.75" customHeight="1">
      <c r="A1067" s="2"/>
      <c r="B1067" s="2"/>
      <c r="C1067" s="2"/>
      <c r="D1067" s="2"/>
      <c r="E1067" s="69"/>
      <c r="F1067" s="2"/>
      <c r="G1067" s="2"/>
      <c r="H1067" s="6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</row>
    <row r="1068" spans="1:26" ht="12.75" customHeight="1">
      <c r="A1068" s="2"/>
      <c r="B1068" s="2"/>
      <c r="C1068" s="2"/>
      <c r="D1068" s="2"/>
      <c r="E1068" s="69"/>
      <c r="F1068" s="2"/>
      <c r="G1068" s="2"/>
      <c r="H1068" s="6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</row>
    <row r="1069" spans="1:26" ht="12.75" customHeight="1">
      <c r="A1069" s="2"/>
      <c r="B1069" s="2"/>
      <c r="C1069" s="2"/>
      <c r="D1069" s="2"/>
      <c r="E1069" s="69"/>
      <c r="F1069" s="2"/>
      <c r="G1069" s="2"/>
      <c r="H1069" s="6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</row>
    <row r="1070" spans="1:26" ht="12.75" customHeight="1">
      <c r="A1070" s="2"/>
      <c r="B1070" s="2"/>
      <c r="C1070" s="2"/>
      <c r="D1070" s="2"/>
      <c r="E1070" s="69"/>
      <c r="F1070" s="2"/>
      <c r="G1070" s="2"/>
      <c r="H1070" s="6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</row>
    <row r="1071" spans="1:26" ht="12.75" customHeight="1">
      <c r="A1071" s="2"/>
      <c r="B1071" s="2"/>
      <c r="C1071" s="2"/>
      <c r="D1071" s="2"/>
      <c r="E1071" s="69"/>
      <c r="F1071" s="2"/>
      <c r="G1071" s="2"/>
      <c r="H1071" s="6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</row>
    <row r="1072" spans="1:26" ht="12.75" customHeight="1">
      <c r="A1072" s="2"/>
      <c r="B1072" s="2"/>
      <c r="C1072" s="2"/>
      <c r="D1072" s="2"/>
      <c r="E1072" s="69"/>
      <c r="F1072" s="2"/>
      <c r="G1072" s="2"/>
      <c r="H1072" s="6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</row>
    <row r="1073" spans="1:26" ht="12.75" customHeight="1">
      <c r="A1073" s="2"/>
      <c r="B1073" s="2"/>
      <c r="C1073" s="2"/>
      <c r="D1073" s="2"/>
      <c r="E1073" s="69"/>
      <c r="F1073" s="2"/>
      <c r="G1073" s="2"/>
      <c r="H1073" s="6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</row>
    <row r="1074" spans="1:26" ht="12.75" customHeight="1">
      <c r="A1074" s="2"/>
      <c r="B1074" s="2"/>
      <c r="C1074" s="2"/>
      <c r="D1074" s="2"/>
      <c r="E1074" s="69"/>
      <c r="F1074" s="2"/>
      <c r="G1074" s="2"/>
      <c r="H1074" s="6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</row>
    <row r="1075" spans="1:26" ht="12.75" customHeight="1">
      <c r="A1075" s="2"/>
      <c r="B1075" s="2"/>
      <c r="C1075" s="2"/>
      <c r="D1075" s="2"/>
      <c r="E1075" s="69"/>
      <c r="F1075" s="2"/>
      <c r="G1075" s="2"/>
      <c r="H1075" s="6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</row>
    <row r="1076" spans="1:26" ht="12.75" customHeight="1">
      <c r="A1076" s="2"/>
      <c r="B1076" s="2"/>
      <c r="C1076" s="2"/>
      <c r="D1076" s="2"/>
      <c r="E1076" s="69"/>
      <c r="F1076" s="2"/>
      <c r="G1076" s="2"/>
      <c r="H1076" s="6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</row>
    <row r="1077" spans="1:26" ht="12.75" customHeight="1">
      <c r="A1077" s="2"/>
      <c r="B1077" s="2"/>
      <c r="C1077" s="2"/>
      <c r="D1077" s="2"/>
      <c r="E1077" s="69"/>
      <c r="F1077" s="2"/>
      <c r="G1077" s="2"/>
      <c r="H1077" s="6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</row>
    <row r="1078" spans="1:26" ht="12.75" customHeight="1">
      <c r="A1078" s="2"/>
      <c r="B1078" s="2"/>
      <c r="C1078" s="2"/>
      <c r="D1078" s="2"/>
      <c r="E1078" s="69"/>
      <c r="F1078" s="2"/>
      <c r="G1078" s="2"/>
      <c r="H1078" s="6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</row>
    <row r="1079" spans="1:26" ht="12.75" customHeight="1">
      <c r="A1079" s="2"/>
      <c r="B1079" s="2"/>
      <c r="C1079" s="2"/>
      <c r="D1079" s="2"/>
      <c r="E1079" s="69"/>
      <c r="F1079" s="2"/>
      <c r="G1079" s="2"/>
      <c r="H1079" s="6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</row>
    <row r="1080" spans="1:26" ht="12.75" customHeight="1">
      <c r="A1080" s="2"/>
      <c r="B1080" s="2"/>
      <c r="C1080" s="2"/>
      <c r="D1080" s="2"/>
      <c r="E1080" s="69"/>
      <c r="F1080" s="2"/>
      <c r="G1080" s="2"/>
      <c r="H1080" s="6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</row>
    <row r="1081" spans="1:26" ht="12.75" customHeight="1">
      <c r="A1081" s="2"/>
      <c r="B1081" s="2"/>
      <c r="C1081" s="2"/>
      <c r="D1081" s="2"/>
      <c r="E1081" s="69"/>
      <c r="F1081" s="2"/>
      <c r="G1081" s="2"/>
      <c r="H1081" s="6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</row>
    <row r="1082" spans="1:26" ht="12.75" customHeight="1">
      <c r="A1082" s="2"/>
      <c r="B1082" s="2"/>
      <c r="C1082" s="2"/>
      <c r="D1082" s="2"/>
      <c r="E1082" s="69"/>
      <c r="F1082" s="2"/>
      <c r="G1082" s="2"/>
      <c r="H1082" s="6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</row>
    <row r="1083" spans="1:26" ht="12.75" customHeight="1">
      <c r="A1083" s="2"/>
      <c r="B1083" s="2"/>
      <c r="C1083" s="2"/>
      <c r="D1083" s="2"/>
      <c r="E1083" s="69"/>
      <c r="F1083" s="2"/>
      <c r="G1083" s="2"/>
      <c r="H1083" s="6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</row>
    <row r="1084" spans="1:26" ht="12.75" customHeight="1">
      <c r="A1084" s="2"/>
      <c r="B1084" s="2"/>
      <c r="C1084" s="2"/>
      <c r="D1084" s="2"/>
      <c r="E1084" s="69"/>
      <c r="F1084" s="2"/>
      <c r="G1084" s="2"/>
      <c r="H1084" s="6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</row>
    <row r="1085" spans="1:26" ht="12.75" customHeight="1">
      <c r="A1085" s="2"/>
      <c r="B1085" s="2"/>
      <c r="C1085" s="2"/>
      <c r="D1085" s="2"/>
      <c r="E1085" s="69"/>
      <c r="F1085" s="2"/>
      <c r="G1085" s="2"/>
      <c r="H1085" s="6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</row>
    <row r="1086" spans="1:26" ht="12.75" customHeight="1">
      <c r="A1086" s="2"/>
      <c r="B1086" s="2"/>
      <c r="C1086" s="2"/>
      <c r="D1086" s="2"/>
      <c r="E1086" s="69"/>
      <c r="F1086" s="2"/>
      <c r="G1086" s="2"/>
      <c r="H1086" s="6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</row>
    <row r="1087" spans="1:26" ht="12.75" customHeight="1">
      <c r="A1087" s="2"/>
      <c r="B1087" s="2"/>
      <c r="C1087" s="2"/>
      <c r="D1087" s="2"/>
      <c r="E1087" s="69"/>
      <c r="F1087" s="2"/>
      <c r="G1087" s="2"/>
      <c r="H1087" s="6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</row>
    <row r="1088" spans="1:26" ht="12.75" customHeight="1">
      <c r="A1088" s="2"/>
      <c r="B1088" s="2"/>
      <c r="C1088" s="2"/>
      <c r="D1088" s="2"/>
      <c r="E1088" s="69"/>
      <c r="F1088" s="2"/>
      <c r="G1088" s="2"/>
      <c r="H1088" s="6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</row>
    <row r="1089" spans="1:26" ht="12.75" customHeight="1">
      <c r="A1089" s="2"/>
      <c r="B1089" s="2"/>
      <c r="C1089" s="2"/>
      <c r="D1089" s="2"/>
      <c r="E1089" s="69"/>
      <c r="F1089" s="2"/>
      <c r="G1089" s="2"/>
      <c r="H1089" s="6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</row>
    <row r="1090" spans="1:26" ht="12.75" customHeight="1">
      <c r="A1090" s="2"/>
      <c r="B1090" s="2"/>
      <c r="C1090" s="2"/>
      <c r="D1090" s="2"/>
      <c r="E1090" s="69"/>
      <c r="F1090" s="2"/>
      <c r="G1090" s="2"/>
      <c r="H1090" s="6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</row>
    <row r="1091" spans="1:26" ht="12.75" customHeight="1">
      <c r="A1091" s="2"/>
      <c r="B1091" s="2"/>
      <c r="C1091" s="2"/>
      <c r="D1091" s="2"/>
      <c r="E1091" s="69"/>
      <c r="F1091" s="2"/>
      <c r="G1091" s="2"/>
      <c r="H1091" s="6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</row>
    <row r="1092" spans="1:26" ht="12.75" customHeight="1">
      <c r="A1092" s="2"/>
      <c r="B1092" s="2"/>
      <c r="C1092" s="2"/>
      <c r="D1092" s="2"/>
      <c r="E1092" s="69"/>
      <c r="F1092" s="2"/>
      <c r="G1092" s="2"/>
      <c r="H1092" s="6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</row>
    <row r="1093" spans="1:26" ht="12.75" customHeight="1">
      <c r="A1093" s="2"/>
      <c r="B1093" s="2"/>
      <c r="C1093" s="2"/>
      <c r="D1093" s="2"/>
      <c r="E1093" s="69"/>
      <c r="F1093" s="2"/>
      <c r="G1093" s="2"/>
      <c r="H1093" s="6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</row>
    <row r="1094" spans="1:26" ht="12.75" customHeight="1">
      <c r="A1094" s="2"/>
      <c r="B1094" s="2"/>
      <c r="C1094" s="2"/>
      <c r="D1094" s="2"/>
      <c r="E1094" s="69"/>
      <c r="F1094" s="2"/>
      <c r="G1094" s="2"/>
      <c r="H1094" s="6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</row>
    <row r="1095" spans="1:26" ht="12.75" customHeight="1">
      <c r="A1095" s="2"/>
      <c r="B1095" s="2"/>
      <c r="C1095" s="2"/>
      <c r="D1095" s="2"/>
      <c r="E1095" s="69"/>
      <c r="F1095" s="2"/>
      <c r="G1095" s="2"/>
      <c r="H1095" s="6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</row>
    <row r="1096" spans="1:26" ht="12.75" customHeight="1">
      <c r="A1096" s="2"/>
      <c r="B1096" s="2"/>
      <c r="C1096" s="2"/>
      <c r="D1096" s="2"/>
      <c r="E1096" s="69"/>
      <c r="F1096" s="2"/>
      <c r="G1096" s="2"/>
      <c r="H1096" s="6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</row>
    <row r="1097" spans="1:26" ht="12.75" customHeight="1">
      <c r="A1097" s="2"/>
      <c r="B1097" s="2"/>
      <c r="C1097" s="2"/>
      <c r="D1097" s="2"/>
      <c r="E1097" s="69"/>
      <c r="F1097" s="2"/>
      <c r="G1097" s="2"/>
      <c r="H1097" s="6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</row>
    <row r="1098" spans="1:26" ht="12.75" customHeight="1">
      <c r="A1098" s="2"/>
      <c r="B1098" s="2"/>
      <c r="C1098" s="2"/>
      <c r="D1098" s="2"/>
      <c r="E1098" s="69"/>
      <c r="F1098" s="2"/>
      <c r="G1098" s="2"/>
      <c r="H1098" s="6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</row>
    <row r="1099" spans="1:26" ht="12.75" customHeight="1">
      <c r="A1099" s="2"/>
      <c r="B1099" s="2"/>
      <c r="C1099" s="2"/>
      <c r="D1099" s="2"/>
      <c r="E1099" s="69"/>
      <c r="F1099" s="2"/>
      <c r="G1099" s="2"/>
      <c r="H1099" s="6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</row>
    <row r="1100" spans="1:26" ht="12.75" customHeight="1">
      <c r="A1100" s="2"/>
      <c r="B1100" s="2"/>
      <c r="C1100" s="2"/>
      <c r="D1100" s="2"/>
      <c r="E1100" s="69"/>
      <c r="F1100" s="2"/>
      <c r="G1100" s="2"/>
      <c r="H1100" s="6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</row>
    <row r="1101" spans="1:26" ht="12.75" customHeight="1">
      <c r="A1101" s="2"/>
      <c r="B1101" s="2"/>
      <c r="C1101" s="2"/>
      <c r="D1101" s="2"/>
      <c r="E1101" s="69"/>
      <c r="F1101" s="2"/>
      <c r="G1101" s="2"/>
      <c r="H1101" s="6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</row>
    <row r="1102" spans="1:26" ht="12.75" customHeight="1">
      <c r="A1102" s="2"/>
      <c r="B1102" s="2"/>
      <c r="C1102" s="2"/>
      <c r="D1102" s="2"/>
      <c r="E1102" s="69"/>
      <c r="F1102" s="2"/>
      <c r="G1102" s="2"/>
      <c r="H1102" s="6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</row>
    <row r="1103" spans="1:26" ht="12.75" customHeight="1">
      <c r="A1103" s="2"/>
      <c r="B1103" s="2"/>
      <c r="C1103" s="2"/>
      <c r="D1103" s="2"/>
      <c r="E1103" s="69"/>
      <c r="F1103" s="2"/>
      <c r="G1103" s="2"/>
      <c r="H1103" s="6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</row>
    <row r="1104" spans="1:26" ht="12.75" customHeight="1">
      <c r="A1104" s="2"/>
      <c r="B1104" s="2"/>
      <c r="C1104" s="2"/>
      <c r="D1104" s="2"/>
      <c r="E1104" s="69"/>
      <c r="F1104" s="2"/>
      <c r="G1104" s="2"/>
      <c r="H1104" s="6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</row>
    <row r="1105" spans="1:26" ht="12.75" customHeight="1">
      <c r="A1105" s="2"/>
      <c r="B1105" s="2"/>
      <c r="C1105" s="2"/>
      <c r="D1105" s="2"/>
      <c r="E1105" s="69"/>
      <c r="F1105" s="2"/>
      <c r="G1105" s="2"/>
      <c r="H1105" s="6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</row>
    <row r="1106" spans="1:26" ht="12.75" customHeight="1">
      <c r="A1106" s="2"/>
      <c r="B1106" s="2"/>
      <c r="C1106" s="2"/>
      <c r="D1106" s="2"/>
      <c r="E1106" s="69"/>
      <c r="F1106" s="2"/>
      <c r="G1106" s="2"/>
      <c r="H1106" s="6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</row>
    <row r="1107" spans="1:26" ht="12.75" customHeight="1">
      <c r="A1107" s="2"/>
      <c r="B1107" s="2"/>
      <c r="C1107" s="2"/>
      <c r="D1107" s="2"/>
      <c r="E1107" s="69"/>
      <c r="F1107" s="2"/>
      <c r="G1107" s="2"/>
      <c r="H1107" s="6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</row>
    <row r="1108" spans="1:26" ht="12.75" customHeight="1">
      <c r="A1108" s="2"/>
      <c r="B1108" s="2"/>
      <c r="C1108" s="2"/>
      <c r="D1108" s="2"/>
      <c r="E1108" s="69"/>
      <c r="F1108" s="2"/>
      <c r="G1108" s="2"/>
      <c r="H1108" s="6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</row>
    <row r="1109" spans="1:26" ht="12.75" customHeight="1">
      <c r="A1109" s="2"/>
      <c r="B1109" s="2"/>
      <c r="C1109" s="2"/>
      <c r="D1109" s="2"/>
      <c r="E1109" s="69"/>
      <c r="F1109" s="2"/>
      <c r="G1109" s="2"/>
      <c r="H1109" s="6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</row>
    <row r="1110" spans="1:26" ht="12.75" customHeight="1">
      <c r="A1110" s="2"/>
      <c r="B1110" s="2"/>
      <c r="C1110" s="2"/>
      <c r="D1110" s="2"/>
      <c r="E1110" s="69"/>
      <c r="F1110" s="2"/>
      <c r="G1110" s="2"/>
      <c r="H1110" s="6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</row>
    <row r="1111" spans="1:26" ht="12.75" customHeight="1">
      <c r="A1111" s="2"/>
      <c r="B1111" s="2"/>
      <c r="C1111" s="2"/>
      <c r="D1111" s="2"/>
      <c r="E1111" s="69"/>
      <c r="F1111" s="2"/>
      <c r="G1111" s="2"/>
      <c r="H1111" s="6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</row>
    <row r="1112" spans="1:26" ht="12.75" customHeight="1">
      <c r="A1112" s="2"/>
      <c r="B1112" s="2"/>
      <c r="C1112" s="2"/>
      <c r="D1112" s="2"/>
      <c r="E1112" s="69"/>
      <c r="F1112" s="2"/>
      <c r="G1112" s="2"/>
      <c r="H1112" s="6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</row>
    <row r="1113" spans="1:26" ht="12.75" customHeight="1">
      <c r="A1113" s="2"/>
      <c r="B1113" s="2"/>
      <c r="C1113" s="2"/>
      <c r="D1113" s="2"/>
      <c r="E1113" s="69"/>
      <c r="F1113" s="2"/>
      <c r="G1113" s="2"/>
      <c r="H1113" s="6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</row>
    <row r="1114" spans="1:26" ht="12.75" customHeight="1">
      <c r="A1114" s="2"/>
      <c r="B1114" s="2"/>
      <c r="C1114" s="2"/>
      <c r="D1114" s="2"/>
      <c r="E1114" s="69"/>
      <c r="F1114" s="2"/>
      <c r="G1114" s="2"/>
      <c r="H1114" s="6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</row>
    <row r="1115" spans="1:26" ht="12.75" customHeight="1">
      <c r="A1115" s="2"/>
      <c r="B1115" s="2"/>
      <c r="C1115" s="2"/>
      <c r="D1115" s="2"/>
      <c r="E1115" s="69"/>
      <c r="F1115" s="2"/>
      <c r="G1115" s="2"/>
      <c r="H1115" s="6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</row>
    <row r="1116" spans="1:26" ht="12.75" customHeight="1">
      <c r="A1116" s="2"/>
      <c r="B1116" s="2"/>
      <c r="C1116" s="2"/>
      <c r="D1116" s="2"/>
      <c r="E1116" s="69"/>
      <c r="F1116" s="2"/>
      <c r="G1116" s="2"/>
      <c r="H1116" s="6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</row>
    <row r="1117" spans="1:26" ht="12.75" customHeight="1">
      <c r="A1117" s="2"/>
      <c r="B1117" s="2"/>
      <c r="C1117" s="2"/>
      <c r="D1117" s="2"/>
      <c r="E1117" s="69"/>
      <c r="F1117" s="2"/>
      <c r="G1117" s="2"/>
      <c r="H1117" s="6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</row>
    <row r="1118" spans="1:26" ht="12.75" customHeight="1">
      <c r="A1118" s="2"/>
      <c r="B1118" s="2"/>
      <c r="C1118" s="2"/>
      <c r="D1118" s="2"/>
      <c r="E1118" s="69"/>
      <c r="F1118" s="2"/>
      <c r="G1118" s="2"/>
      <c r="H1118" s="6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</row>
    <row r="1119" spans="1:26" ht="12.75" customHeight="1">
      <c r="A1119" s="2"/>
      <c r="B1119" s="2"/>
      <c r="C1119" s="2"/>
      <c r="D1119" s="2"/>
      <c r="E1119" s="69"/>
      <c r="F1119" s="2"/>
      <c r="G1119" s="2"/>
      <c r="H1119" s="6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</row>
    <row r="1120" spans="1:26" ht="12.75" customHeight="1">
      <c r="A1120" s="2"/>
      <c r="B1120" s="2"/>
      <c r="C1120" s="2"/>
      <c r="D1120" s="2"/>
      <c r="E1120" s="69"/>
      <c r="F1120" s="2"/>
      <c r="G1120" s="2"/>
      <c r="H1120" s="6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</row>
    <row r="1121" spans="1:26" ht="12.75" customHeight="1">
      <c r="A1121" s="2"/>
      <c r="B1121" s="2"/>
      <c r="C1121" s="2"/>
      <c r="D1121" s="2"/>
      <c r="E1121" s="69"/>
      <c r="F1121" s="2"/>
      <c r="G1121" s="2"/>
      <c r="H1121" s="6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</row>
    <row r="1122" spans="1:26" ht="12.75" customHeight="1">
      <c r="A1122" s="2"/>
      <c r="B1122" s="2"/>
      <c r="C1122" s="2"/>
      <c r="D1122" s="2"/>
      <c r="E1122" s="69"/>
      <c r="F1122" s="2"/>
      <c r="G1122" s="2"/>
      <c r="H1122" s="6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</row>
    <row r="1123" spans="1:26" ht="12.75" customHeight="1">
      <c r="A1123" s="2"/>
      <c r="B1123" s="2"/>
      <c r="C1123" s="2"/>
      <c r="D1123" s="2"/>
      <c r="E1123" s="69"/>
      <c r="F1123" s="2"/>
      <c r="G1123" s="2"/>
      <c r="H1123" s="6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</row>
    <row r="1124" spans="1:26" ht="12.75" customHeight="1">
      <c r="A1124" s="2"/>
      <c r="B1124" s="2"/>
      <c r="C1124" s="2"/>
      <c r="D1124" s="2"/>
      <c r="E1124" s="69"/>
      <c r="F1124" s="2"/>
      <c r="G1124" s="2"/>
      <c r="H1124" s="6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</row>
    <row r="1125" spans="1:26" ht="12.75" customHeight="1">
      <c r="A1125" s="2"/>
      <c r="B1125" s="2"/>
      <c r="C1125" s="2"/>
      <c r="D1125" s="2"/>
      <c r="E1125" s="69"/>
      <c r="F1125" s="2"/>
      <c r="G1125" s="2"/>
      <c r="H1125" s="6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</row>
    <row r="1126" spans="1:26" ht="12.75" customHeight="1">
      <c r="A1126" s="2"/>
      <c r="B1126" s="2"/>
      <c r="C1126" s="2"/>
      <c r="D1126" s="2"/>
      <c r="E1126" s="69"/>
      <c r="F1126" s="2"/>
      <c r="G1126" s="2"/>
      <c r="H1126" s="6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</row>
    <row r="1127" spans="1:26" ht="12.75" customHeight="1">
      <c r="A1127" s="2"/>
      <c r="B1127" s="2"/>
      <c r="C1127" s="2"/>
      <c r="D1127" s="2"/>
      <c r="E1127" s="69"/>
      <c r="F1127" s="2"/>
      <c r="G1127" s="2"/>
      <c r="H1127" s="6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</row>
    <row r="1128" spans="1:26" ht="12.75" customHeight="1">
      <c r="A1128" s="2"/>
      <c r="B1128" s="2"/>
      <c r="C1128" s="2"/>
      <c r="D1128" s="2"/>
      <c r="E1128" s="69"/>
      <c r="F1128" s="2"/>
      <c r="G1128" s="2"/>
      <c r="H1128" s="6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</row>
    <row r="1129" spans="1:26" ht="12.75" customHeight="1">
      <c r="A1129" s="2"/>
      <c r="B1129" s="2"/>
      <c r="C1129" s="2"/>
      <c r="D1129" s="2"/>
      <c r="E1129" s="69"/>
      <c r="F1129" s="2"/>
      <c r="G1129" s="2"/>
      <c r="H1129" s="6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</row>
    <row r="1130" spans="1:26" ht="12.75" customHeight="1">
      <c r="A1130" s="2"/>
      <c r="B1130" s="2"/>
      <c r="C1130" s="2"/>
      <c r="D1130" s="2"/>
      <c r="E1130" s="69"/>
      <c r="F1130" s="2"/>
      <c r="G1130" s="2"/>
      <c r="H1130" s="6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</row>
    <row r="1131" spans="1:26" ht="12.75" customHeight="1">
      <c r="A1131" s="2"/>
      <c r="B1131" s="2"/>
      <c r="C1131" s="2"/>
      <c r="D1131" s="2"/>
      <c r="E1131" s="69"/>
      <c r="F1131" s="2"/>
      <c r="G1131" s="2"/>
      <c r="H1131" s="6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</row>
    <row r="1132" spans="1:26" ht="12.75" customHeight="1">
      <c r="A1132" s="2"/>
      <c r="B1132" s="2"/>
      <c r="C1132" s="2"/>
      <c r="D1132" s="2"/>
      <c r="E1132" s="69"/>
      <c r="F1132" s="2"/>
      <c r="G1132" s="2"/>
      <c r="H1132" s="6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</row>
    <row r="1133" spans="1:26" ht="12.75" customHeight="1">
      <c r="A1133" s="2"/>
      <c r="B1133" s="2"/>
      <c r="C1133" s="2"/>
      <c r="D1133" s="2"/>
      <c r="E1133" s="69"/>
      <c r="F1133" s="2"/>
      <c r="G1133" s="2"/>
      <c r="H1133" s="6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</row>
    <row r="1134" spans="1:26" ht="12.75" customHeight="1">
      <c r="A1134" s="2"/>
      <c r="B1134" s="2"/>
      <c r="C1134" s="2"/>
      <c r="D1134" s="2"/>
      <c r="E1134" s="69"/>
      <c r="F1134" s="2"/>
      <c r="G1134" s="2"/>
      <c r="H1134" s="6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</row>
    <row r="1135" spans="1:26" ht="12.75" customHeight="1">
      <c r="A1135" s="2"/>
      <c r="B1135" s="2"/>
      <c r="C1135" s="2"/>
      <c r="D1135" s="2"/>
      <c r="E1135" s="69"/>
      <c r="F1135" s="2"/>
      <c r="G1135" s="2"/>
      <c r="H1135" s="6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</row>
    <row r="1136" spans="1:26" ht="12.75" customHeight="1">
      <c r="A1136" s="2"/>
      <c r="B1136" s="2"/>
      <c r="C1136" s="2"/>
      <c r="D1136" s="2"/>
      <c r="E1136" s="69"/>
      <c r="F1136" s="2"/>
      <c r="G1136" s="2"/>
      <c r="H1136" s="6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</row>
    <row r="1137" spans="1:26" ht="12.75" customHeight="1">
      <c r="A1137" s="2"/>
      <c r="B1137" s="2"/>
      <c r="C1137" s="2"/>
      <c r="D1137" s="2"/>
      <c r="E1137" s="69"/>
      <c r="F1137" s="2"/>
      <c r="G1137" s="2"/>
      <c r="H1137" s="6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</row>
    <row r="1138" spans="1:26" ht="12.75" customHeight="1">
      <c r="A1138" s="2"/>
      <c r="B1138" s="2"/>
      <c r="C1138" s="2"/>
      <c r="D1138" s="2"/>
      <c r="E1138" s="69"/>
      <c r="F1138" s="2"/>
      <c r="G1138" s="2"/>
      <c r="H1138" s="6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</row>
    <row r="1139" spans="1:26" ht="12.75" customHeight="1">
      <c r="A1139" s="2"/>
      <c r="B1139" s="2"/>
      <c r="C1139" s="2"/>
      <c r="D1139" s="2"/>
      <c r="E1139" s="69"/>
      <c r="F1139" s="2"/>
      <c r="G1139" s="2"/>
      <c r="H1139" s="6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</row>
    <row r="1140" spans="1:26" ht="12.75" customHeight="1">
      <c r="A1140" s="2"/>
      <c r="B1140" s="2"/>
      <c r="C1140" s="2"/>
      <c r="D1140" s="2"/>
      <c r="E1140" s="69"/>
      <c r="F1140" s="2"/>
      <c r="G1140" s="2"/>
      <c r="H1140" s="6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</row>
    <row r="1141" spans="1:26" ht="12.75" customHeight="1">
      <c r="A1141" s="2"/>
      <c r="B1141" s="2"/>
      <c r="C1141" s="2"/>
      <c r="D1141" s="2"/>
      <c r="E1141" s="69"/>
      <c r="F1141" s="2"/>
      <c r="G1141" s="2"/>
      <c r="H1141" s="6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</row>
    <row r="1142" spans="1:26" ht="12.75" customHeight="1">
      <c r="A1142" s="2"/>
      <c r="B1142" s="2"/>
      <c r="C1142" s="2"/>
      <c r="D1142" s="2"/>
      <c r="E1142" s="69"/>
      <c r="F1142" s="2"/>
      <c r="G1142" s="2"/>
      <c r="H1142" s="6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</row>
    <row r="1143" spans="1:26" ht="12.75" customHeight="1">
      <c r="A1143" s="2"/>
      <c r="B1143" s="2"/>
      <c r="C1143" s="2"/>
      <c r="D1143" s="2"/>
      <c r="E1143" s="69"/>
      <c r="F1143" s="2"/>
      <c r="G1143" s="2"/>
      <c r="H1143" s="6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</row>
    <row r="1144" spans="1:26" ht="12.75" customHeight="1">
      <c r="A1144" s="2"/>
      <c r="B1144" s="2"/>
      <c r="C1144" s="2"/>
      <c r="D1144" s="2"/>
      <c r="E1144" s="69"/>
      <c r="F1144" s="2"/>
      <c r="G1144" s="2"/>
      <c r="H1144" s="6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</row>
    <row r="1145" spans="1:26" ht="12.75" customHeight="1">
      <c r="A1145" s="2"/>
      <c r="B1145" s="2"/>
      <c r="C1145" s="2"/>
      <c r="D1145" s="2"/>
      <c r="E1145" s="69"/>
      <c r="F1145" s="2"/>
      <c r="G1145" s="2"/>
      <c r="H1145" s="6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</row>
    <row r="1146" spans="1:26" ht="12.75" customHeight="1">
      <c r="A1146" s="2"/>
      <c r="B1146" s="2"/>
      <c r="C1146" s="2"/>
      <c r="D1146" s="2"/>
      <c r="E1146" s="69"/>
      <c r="F1146" s="2"/>
      <c r="G1146" s="2"/>
      <c r="H1146" s="6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</row>
    <row r="1147" spans="1:26" ht="12.75" customHeight="1">
      <c r="A1147" s="2"/>
      <c r="B1147" s="2"/>
      <c r="C1147" s="2"/>
      <c r="D1147" s="2"/>
      <c r="E1147" s="69"/>
      <c r="F1147" s="2"/>
      <c r="G1147" s="2"/>
      <c r="H1147" s="6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</row>
    <row r="1148" spans="1:26" ht="12.75" customHeight="1">
      <c r="A1148" s="2"/>
      <c r="B1148" s="2"/>
      <c r="C1148" s="2"/>
      <c r="D1148" s="2"/>
      <c r="E1148" s="69"/>
      <c r="F1148" s="2"/>
      <c r="G1148" s="2"/>
      <c r="H1148" s="6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</row>
    <row r="1149" spans="1:26" ht="12.75" customHeight="1">
      <c r="A1149" s="2"/>
      <c r="B1149" s="2"/>
      <c r="C1149" s="2"/>
      <c r="D1149" s="2"/>
      <c r="E1149" s="69"/>
      <c r="F1149" s="2"/>
      <c r="G1149" s="2"/>
      <c r="H1149" s="6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</row>
    <row r="1150" spans="1:26" ht="12.75" customHeight="1">
      <c r="A1150" s="2"/>
      <c r="B1150" s="2"/>
      <c r="C1150" s="2"/>
      <c r="D1150" s="2"/>
      <c r="E1150" s="69"/>
      <c r="F1150" s="2"/>
      <c r="G1150" s="2"/>
      <c r="H1150" s="6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</row>
    <row r="1151" spans="1:26" ht="12.75" customHeight="1">
      <c r="A1151" s="2"/>
      <c r="B1151" s="2"/>
      <c r="C1151" s="2"/>
      <c r="D1151" s="2"/>
      <c r="E1151" s="69"/>
      <c r="F1151" s="2"/>
      <c r="G1151" s="2"/>
      <c r="H1151" s="6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</row>
    <row r="1152" spans="1:26" ht="12.75" customHeight="1">
      <c r="A1152" s="2"/>
      <c r="B1152" s="2"/>
      <c r="C1152" s="2"/>
      <c r="D1152" s="2"/>
      <c r="E1152" s="69"/>
      <c r="F1152" s="2"/>
      <c r="G1152" s="2"/>
      <c r="H1152" s="6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</row>
    <row r="1153" spans="1:26" ht="12.75" customHeight="1">
      <c r="A1153" s="2"/>
      <c r="B1153" s="2"/>
      <c r="C1153" s="2"/>
      <c r="D1153" s="2"/>
      <c r="E1153" s="69"/>
      <c r="F1153" s="2"/>
      <c r="G1153" s="2"/>
      <c r="H1153" s="6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</row>
    <row r="1154" spans="1:26" ht="12.75" customHeight="1">
      <c r="A1154" s="2"/>
      <c r="B1154" s="2"/>
      <c r="C1154" s="2"/>
      <c r="D1154" s="2"/>
      <c r="E1154" s="69"/>
      <c r="F1154" s="2"/>
      <c r="G1154" s="2"/>
      <c r="H1154" s="6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</row>
    <row r="1155" spans="1:26" ht="12.75" customHeight="1">
      <c r="A1155" s="2"/>
      <c r="B1155" s="2"/>
      <c r="C1155" s="2"/>
      <c r="D1155" s="2"/>
      <c r="E1155" s="69"/>
      <c r="F1155" s="2"/>
      <c r="G1155" s="2"/>
      <c r="H1155" s="6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</row>
    <row r="1156" spans="1:26" ht="12.75" customHeight="1">
      <c r="A1156" s="2"/>
      <c r="B1156" s="2"/>
      <c r="C1156" s="2"/>
      <c r="D1156" s="2"/>
      <c r="E1156" s="69"/>
      <c r="F1156" s="2"/>
      <c r="G1156" s="2"/>
      <c r="H1156" s="6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</row>
    <row r="1157" spans="1:26" ht="12.75" customHeight="1">
      <c r="A1157" s="2"/>
      <c r="B1157" s="2"/>
      <c r="C1157" s="2"/>
      <c r="D1157" s="2"/>
      <c r="E1157" s="69"/>
      <c r="F1157" s="2"/>
      <c r="G1157" s="2"/>
      <c r="H1157" s="6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</row>
    <row r="1158" spans="1:26" ht="12.75" customHeight="1">
      <c r="A1158" s="2"/>
      <c r="B1158" s="2"/>
      <c r="C1158" s="2"/>
      <c r="D1158" s="2"/>
      <c r="E1158" s="69"/>
      <c r="F1158" s="2"/>
      <c r="G1158" s="2"/>
      <c r="H1158" s="6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</row>
    <row r="1159" spans="1:26" ht="12.75" customHeight="1">
      <c r="A1159" s="2"/>
      <c r="B1159" s="2"/>
      <c r="C1159" s="2"/>
      <c r="D1159" s="2"/>
      <c r="E1159" s="69"/>
      <c r="F1159" s="2"/>
      <c r="G1159" s="2"/>
      <c r="H1159" s="6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</row>
    <row r="1160" spans="1:26" ht="12.75" customHeight="1">
      <c r="A1160" s="2"/>
      <c r="B1160" s="2"/>
      <c r="C1160" s="2"/>
      <c r="D1160" s="2"/>
      <c r="E1160" s="69"/>
      <c r="F1160" s="2"/>
      <c r="G1160" s="2"/>
      <c r="H1160" s="6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</row>
    <row r="1161" spans="1:26" ht="12.75" customHeight="1">
      <c r="A1161" s="2"/>
      <c r="B1161" s="2"/>
      <c r="C1161" s="2"/>
      <c r="D1161" s="2"/>
      <c r="E1161" s="69"/>
      <c r="F1161" s="2"/>
      <c r="G1161" s="2"/>
      <c r="H1161" s="6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</row>
    <row r="1162" spans="1:26" ht="12.75" customHeight="1">
      <c r="A1162" s="2"/>
      <c r="B1162" s="2"/>
      <c r="C1162" s="2"/>
      <c r="D1162" s="2"/>
      <c r="E1162" s="69"/>
      <c r="F1162" s="2"/>
      <c r="G1162" s="2"/>
      <c r="H1162" s="6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</row>
    <row r="1163" spans="1:26" ht="12.75" customHeight="1">
      <c r="A1163" s="2"/>
      <c r="B1163" s="2"/>
      <c r="C1163" s="2"/>
      <c r="D1163" s="2"/>
      <c r="E1163" s="69"/>
      <c r="F1163" s="2"/>
      <c r="G1163" s="2"/>
      <c r="H1163" s="6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</row>
    <row r="1164" spans="1:26" ht="12.75" customHeight="1">
      <c r="A1164" s="2"/>
      <c r="B1164" s="2"/>
      <c r="C1164" s="2"/>
      <c r="D1164" s="2"/>
      <c r="E1164" s="69"/>
      <c r="F1164" s="2"/>
      <c r="G1164" s="2"/>
      <c r="H1164" s="6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</row>
    <row r="1165" spans="1:26" ht="12.75" customHeight="1">
      <c r="A1165" s="2"/>
      <c r="B1165" s="2"/>
      <c r="C1165" s="2"/>
      <c r="D1165" s="2"/>
      <c r="E1165" s="69"/>
      <c r="F1165" s="2"/>
      <c r="G1165" s="2"/>
      <c r="H1165" s="6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</row>
    <row r="1166" spans="1:26" ht="12.75" customHeight="1">
      <c r="A1166" s="2"/>
      <c r="B1166" s="2"/>
      <c r="C1166" s="2"/>
      <c r="D1166" s="2"/>
      <c r="E1166" s="69"/>
      <c r="F1166" s="2"/>
      <c r="G1166" s="2"/>
      <c r="H1166" s="6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</row>
    <row r="1167" spans="1:26" ht="12.75" customHeight="1">
      <c r="A1167" s="2"/>
      <c r="B1167" s="2"/>
      <c r="C1167" s="2"/>
      <c r="D1167" s="2"/>
      <c r="E1167" s="69"/>
      <c r="F1167" s="2"/>
      <c r="G1167" s="2"/>
      <c r="H1167" s="6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</row>
    <row r="1168" spans="1:26" ht="12.75" customHeight="1">
      <c r="A1168" s="2"/>
      <c r="B1168" s="2"/>
      <c r="C1168" s="2"/>
      <c r="D1168" s="2"/>
      <c r="E1168" s="69"/>
      <c r="F1168" s="2"/>
      <c r="G1168" s="2"/>
      <c r="H1168" s="6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</row>
    <row r="1169" spans="1:26" ht="12.75" customHeight="1">
      <c r="A1169" s="2"/>
      <c r="B1169" s="2"/>
      <c r="C1169" s="2"/>
      <c r="D1169" s="2"/>
      <c r="E1169" s="69"/>
      <c r="F1169" s="2"/>
      <c r="G1169" s="2"/>
      <c r="H1169" s="6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</row>
    <row r="1170" spans="1:26" ht="12.75" customHeight="1">
      <c r="A1170" s="2"/>
      <c r="B1170" s="2"/>
      <c r="C1170" s="2"/>
      <c r="D1170" s="2"/>
      <c r="E1170" s="69"/>
      <c r="F1170" s="2"/>
      <c r="G1170" s="2"/>
      <c r="H1170" s="6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</row>
    <row r="1171" spans="1:26" ht="12.75" customHeight="1">
      <c r="A1171" s="2"/>
      <c r="B1171" s="2"/>
      <c r="C1171" s="2"/>
      <c r="D1171" s="2"/>
      <c r="E1171" s="69"/>
      <c r="F1171" s="2"/>
      <c r="G1171" s="2"/>
      <c r="H1171" s="6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</row>
    <row r="1172" spans="1:26" ht="12.75" customHeight="1">
      <c r="A1172" s="2"/>
      <c r="B1172" s="2"/>
      <c r="C1172" s="2"/>
      <c r="D1172" s="2"/>
      <c r="E1172" s="69"/>
      <c r="F1172" s="2"/>
      <c r="G1172" s="2"/>
      <c r="H1172" s="6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</row>
    <row r="1173" spans="1:26" ht="12.75" customHeight="1">
      <c r="A1173" s="2"/>
      <c r="B1173" s="2"/>
      <c r="C1173" s="2"/>
      <c r="D1173" s="2"/>
      <c r="E1173" s="69"/>
      <c r="F1173" s="2"/>
      <c r="G1173" s="2"/>
      <c r="H1173" s="6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</row>
    <row r="1174" spans="1:26" ht="12.75" customHeight="1">
      <c r="A1174" s="2"/>
      <c r="B1174" s="2"/>
      <c r="C1174" s="2"/>
      <c r="D1174" s="2"/>
      <c r="E1174" s="69"/>
      <c r="F1174" s="2"/>
      <c r="G1174" s="2"/>
      <c r="H1174" s="6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</row>
    <row r="1175" spans="1:26" ht="12.75" customHeight="1">
      <c r="A1175" s="2"/>
      <c r="B1175" s="2"/>
      <c r="C1175" s="2"/>
      <c r="D1175" s="2"/>
      <c r="E1175" s="69"/>
      <c r="F1175" s="2"/>
      <c r="G1175" s="2"/>
      <c r="H1175" s="6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</row>
    <row r="1176" spans="1:26" ht="12.75" customHeight="1">
      <c r="A1176" s="2"/>
      <c r="B1176" s="2"/>
      <c r="C1176" s="2"/>
      <c r="D1176" s="2"/>
      <c r="E1176" s="69"/>
      <c r="F1176" s="2"/>
      <c r="G1176" s="2"/>
      <c r="H1176" s="6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</row>
    <row r="1177" spans="1:26" ht="12.75" customHeight="1">
      <c r="A1177" s="2"/>
      <c r="B1177" s="2"/>
      <c r="C1177" s="2"/>
      <c r="D1177" s="2"/>
      <c r="E1177" s="69"/>
      <c r="F1177" s="2"/>
      <c r="G1177" s="2"/>
      <c r="H1177" s="6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</row>
    <row r="1178" spans="1:26" ht="12.75" customHeight="1">
      <c r="A1178" s="2"/>
      <c r="B1178" s="2"/>
      <c r="C1178" s="2"/>
      <c r="D1178" s="2"/>
      <c r="E1178" s="69"/>
      <c r="F1178" s="2"/>
      <c r="G1178" s="2"/>
      <c r="H1178" s="6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</row>
    <row r="1179" spans="1:26" ht="12.75" customHeight="1">
      <c r="A1179" s="2"/>
      <c r="B1179" s="2"/>
      <c r="C1179" s="2"/>
      <c r="D1179" s="2"/>
      <c r="E1179" s="69"/>
      <c r="F1179" s="2"/>
      <c r="G1179" s="2"/>
      <c r="H1179" s="6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</row>
    <row r="1180" spans="1:26" ht="12.75" customHeight="1">
      <c r="A1180" s="2"/>
      <c r="B1180" s="2"/>
      <c r="C1180" s="2"/>
      <c r="D1180" s="2"/>
      <c r="E1180" s="69"/>
      <c r="F1180" s="2"/>
      <c r="G1180" s="2"/>
      <c r="H1180" s="6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</row>
    <row r="1181" spans="1:26" ht="12.75" customHeight="1">
      <c r="A1181" s="2"/>
      <c r="B1181" s="2"/>
      <c r="C1181" s="2"/>
      <c r="D1181" s="2"/>
      <c r="E1181" s="69"/>
      <c r="F1181" s="2"/>
      <c r="G1181" s="2"/>
      <c r="H1181" s="6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</row>
    <row r="1182" spans="1:26" ht="12.75" customHeight="1">
      <c r="A1182" s="2"/>
      <c r="B1182" s="2"/>
      <c r="C1182" s="2"/>
      <c r="D1182" s="2"/>
      <c r="E1182" s="69"/>
      <c r="F1182" s="2"/>
      <c r="G1182" s="2"/>
      <c r="H1182" s="6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</row>
    <row r="1183" spans="1:26" ht="12.75" customHeight="1">
      <c r="A1183" s="2"/>
      <c r="B1183" s="2"/>
      <c r="C1183" s="2"/>
      <c r="D1183" s="2"/>
      <c r="E1183" s="69"/>
      <c r="F1183" s="2"/>
      <c r="G1183" s="2"/>
      <c r="H1183" s="6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</row>
    <row r="1184" spans="1:26" ht="12.75" customHeight="1">
      <c r="A1184" s="2"/>
      <c r="B1184" s="2"/>
      <c r="C1184" s="2"/>
      <c r="D1184" s="2"/>
      <c r="E1184" s="69"/>
      <c r="F1184" s="2"/>
      <c r="G1184" s="2"/>
      <c r="H1184" s="6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</row>
    <row r="1185" spans="1:26" ht="12.75" customHeight="1">
      <c r="A1185" s="2"/>
      <c r="B1185" s="2"/>
      <c r="C1185" s="2"/>
      <c r="D1185" s="2"/>
      <c r="E1185" s="69"/>
      <c r="F1185" s="2"/>
      <c r="G1185" s="2"/>
      <c r="H1185" s="6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</row>
    <row r="1186" spans="1:26" ht="12.75" customHeight="1">
      <c r="A1186" s="2"/>
      <c r="B1186" s="2"/>
      <c r="C1186" s="2"/>
      <c r="D1186" s="2"/>
      <c r="E1186" s="69"/>
      <c r="F1186" s="2"/>
      <c r="G1186" s="2"/>
      <c r="H1186" s="6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</row>
    <row r="1187" spans="1:26" ht="12.75" customHeight="1">
      <c r="A1187" s="2"/>
      <c r="B1187" s="2"/>
      <c r="C1187" s="2"/>
      <c r="D1187" s="2"/>
      <c r="E1187" s="69"/>
      <c r="F1187" s="2"/>
      <c r="G1187" s="2"/>
      <c r="H1187" s="6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</row>
    <row r="1188" spans="1:26" ht="12.75" customHeight="1">
      <c r="A1188" s="2"/>
      <c r="B1188" s="2"/>
      <c r="C1188" s="2"/>
      <c r="D1188" s="2"/>
      <c r="E1188" s="69"/>
      <c r="F1188" s="2"/>
      <c r="G1188" s="2"/>
      <c r="H1188" s="6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</row>
    <row r="1189" spans="1:26" ht="12.75" customHeight="1">
      <c r="A1189" s="2"/>
      <c r="B1189" s="2"/>
      <c r="C1189" s="2"/>
      <c r="D1189" s="2"/>
      <c r="E1189" s="69"/>
      <c r="F1189" s="2"/>
      <c r="G1189" s="2"/>
      <c r="H1189" s="6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</row>
    <row r="1190" spans="1:26" ht="12.75" customHeight="1">
      <c r="A1190" s="2"/>
      <c r="B1190" s="2"/>
      <c r="C1190" s="2"/>
      <c r="D1190" s="2"/>
      <c r="E1190" s="69"/>
      <c r="F1190" s="2"/>
      <c r="G1190" s="2"/>
      <c r="H1190" s="6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</row>
    <row r="1191" spans="1:26" ht="12.75" customHeight="1">
      <c r="A1191" s="2"/>
      <c r="B1191" s="2"/>
      <c r="C1191" s="2"/>
      <c r="D1191" s="2"/>
      <c r="E1191" s="69"/>
      <c r="F1191" s="2"/>
      <c r="G1191" s="2"/>
      <c r="H1191" s="6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</row>
    <row r="1192" spans="1:26" ht="12.75" customHeight="1">
      <c r="A1192" s="2"/>
      <c r="B1192" s="2"/>
      <c r="C1192" s="2"/>
      <c r="D1192" s="2"/>
      <c r="E1192" s="69"/>
      <c r="F1192" s="2"/>
      <c r="G1192" s="2"/>
      <c r="H1192" s="6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</row>
    <row r="1193" spans="1:26" ht="12.75" customHeight="1">
      <c r="A1193" s="2"/>
      <c r="B1193" s="2"/>
      <c r="C1193" s="2"/>
      <c r="D1193" s="2"/>
      <c r="E1193" s="69"/>
      <c r="F1193" s="2"/>
      <c r="G1193" s="2"/>
      <c r="H1193" s="6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</row>
    <row r="1194" spans="1:26" ht="12.75" customHeight="1">
      <c r="A1194" s="2"/>
      <c r="B1194" s="2"/>
      <c r="C1194" s="2"/>
      <c r="D1194" s="2"/>
      <c r="E1194" s="69"/>
      <c r="F1194" s="2"/>
      <c r="G1194" s="2"/>
      <c r="H1194" s="6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</row>
    <row r="1195" spans="1:26" ht="12.75" customHeight="1">
      <c r="A1195" s="2"/>
      <c r="B1195" s="2"/>
      <c r="C1195" s="2"/>
      <c r="D1195" s="2"/>
      <c r="E1195" s="69"/>
      <c r="F1195" s="2"/>
      <c r="G1195" s="2"/>
      <c r="H1195" s="6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</row>
    <row r="1196" spans="1:26" ht="12.75" customHeight="1">
      <c r="A1196" s="2"/>
      <c r="B1196" s="2"/>
      <c r="C1196" s="2"/>
      <c r="D1196" s="2"/>
      <c r="E1196" s="69"/>
      <c r="F1196" s="2"/>
      <c r="G1196" s="2"/>
      <c r="H1196" s="6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</row>
    <row r="1197" spans="1:26" ht="12.75" customHeight="1">
      <c r="A1197" s="2"/>
      <c r="B1197" s="2"/>
      <c r="C1197" s="2"/>
      <c r="D1197" s="2"/>
      <c r="E1197" s="69"/>
      <c r="F1197" s="2"/>
      <c r="G1197" s="2"/>
      <c r="H1197" s="6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</row>
    <row r="1198" spans="1:26" ht="12.75" customHeight="1">
      <c r="A1198" s="2"/>
      <c r="B1198" s="2"/>
      <c r="C1198" s="2"/>
      <c r="D1198" s="2"/>
      <c r="E1198" s="69"/>
      <c r="F1198" s="2"/>
      <c r="G1198" s="2"/>
      <c r="H1198" s="6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</row>
    <row r="1199" spans="1:26" ht="12.75" customHeight="1">
      <c r="A1199" s="2"/>
      <c r="B1199" s="2"/>
      <c r="C1199" s="2"/>
      <c r="D1199" s="2"/>
      <c r="E1199" s="69"/>
      <c r="F1199" s="2"/>
      <c r="G1199" s="2"/>
      <c r="H1199" s="6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</row>
    <row r="1200" spans="1:26" ht="12.75" customHeight="1">
      <c r="A1200" s="2"/>
      <c r="B1200" s="2"/>
      <c r="C1200" s="2"/>
      <c r="D1200" s="2"/>
      <c r="E1200" s="69"/>
      <c r="F1200" s="2"/>
      <c r="G1200" s="2"/>
      <c r="H1200" s="6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</row>
    <row r="1201" spans="1:26" ht="12.75" customHeight="1">
      <c r="A1201" s="2"/>
      <c r="B1201" s="2"/>
      <c r="C1201" s="2"/>
      <c r="D1201" s="2"/>
      <c r="E1201" s="69"/>
      <c r="F1201" s="2"/>
      <c r="G1201" s="2"/>
      <c r="H1201" s="6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</row>
    <row r="1202" spans="1:26" ht="12.75" customHeight="1">
      <c r="A1202" s="2"/>
      <c r="B1202" s="2"/>
      <c r="C1202" s="2"/>
      <c r="D1202" s="2"/>
      <c r="E1202" s="69"/>
      <c r="F1202" s="2"/>
      <c r="G1202" s="2"/>
      <c r="H1202" s="6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</row>
    <row r="1203" spans="1:26" ht="12.75" customHeight="1">
      <c r="A1203" s="2"/>
      <c r="B1203" s="2"/>
      <c r="C1203" s="2"/>
      <c r="D1203" s="2"/>
      <c r="E1203" s="69"/>
      <c r="F1203" s="2"/>
      <c r="G1203" s="2"/>
      <c r="H1203" s="6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</row>
    <row r="1204" spans="1:26" ht="12.75" customHeight="1">
      <c r="A1204" s="2"/>
      <c r="B1204" s="2"/>
      <c r="C1204" s="2"/>
      <c r="D1204" s="2"/>
      <c r="E1204" s="69"/>
      <c r="F1204" s="2"/>
      <c r="G1204" s="2"/>
      <c r="H1204" s="6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</row>
    <row r="1205" spans="1:26" ht="12.75" customHeight="1">
      <c r="A1205" s="2"/>
      <c r="B1205" s="2"/>
      <c r="C1205" s="2"/>
      <c r="D1205" s="2"/>
      <c r="E1205" s="69"/>
      <c r="F1205" s="2"/>
      <c r="G1205" s="2"/>
      <c r="H1205" s="6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</row>
    <row r="1206" spans="1:26" ht="12.75" customHeight="1">
      <c r="A1206" s="2"/>
      <c r="B1206" s="2"/>
      <c r="C1206" s="2"/>
      <c r="D1206" s="2"/>
      <c r="E1206" s="69"/>
      <c r="F1206" s="2"/>
      <c r="G1206" s="2"/>
      <c r="H1206" s="6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</row>
    <row r="1207" spans="1:26" ht="12.75" customHeight="1">
      <c r="A1207" s="2"/>
      <c r="B1207" s="2"/>
      <c r="C1207" s="2"/>
      <c r="D1207" s="2"/>
      <c r="E1207" s="69"/>
      <c r="F1207" s="2"/>
      <c r="G1207" s="2"/>
      <c r="H1207" s="6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</row>
    <row r="1208" spans="1:26" ht="12.75" customHeight="1">
      <c r="A1208" s="2"/>
      <c r="B1208" s="2"/>
      <c r="C1208" s="2"/>
      <c r="D1208" s="2"/>
      <c r="E1208" s="69"/>
      <c r="F1208" s="2"/>
      <c r="G1208" s="2"/>
      <c r="H1208" s="6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</row>
    <row r="1209" spans="1:26" ht="12.75" customHeight="1">
      <c r="A1209" s="2"/>
      <c r="B1209" s="2"/>
      <c r="C1209" s="2"/>
      <c r="D1209" s="2"/>
      <c r="E1209" s="69"/>
      <c r="F1209" s="2"/>
      <c r="G1209" s="2"/>
      <c r="H1209" s="6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</row>
    <row r="1210" spans="1:26" ht="12.75" customHeight="1">
      <c r="A1210" s="2"/>
      <c r="B1210" s="2"/>
      <c r="C1210" s="2"/>
      <c r="D1210" s="2"/>
      <c r="E1210" s="69"/>
      <c r="F1210" s="2"/>
      <c r="G1210" s="2"/>
      <c r="H1210" s="6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</row>
    <row r="1211" spans="1:26" ht="12.75" customHeight="1">
      <c r="A1211" s="2"/>
      <c r="B1211" s="2"/>
      <c r="C1211" s="2"/>
      <c r="D1211" s="2"/>
      <c r="E1211" s="69"/>
      <c r="F1211" s="2"/>
      <c r="G1211" s="2"/>
      <c r="H1211" s="6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</row>
    <row r="1212" spans="1:26" ht="12.75" customHeight="1">
      <c r="A1212" s="2"/>
      <c r="B1212" s="2"/>
      <c r="C1212" s="2"/>
      <c r="D1212" s="2"/>
      <c r="E1212" s="69"/>
      <c r="F1212" s="2"/>
      <c r="G1212" s="2"/>
      <c r="H1212" s="6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</row>
    <row r="1213" spans="1:26" ht="12.75" customHeight="1">
      <c r="A1213" s="2"/>
      <c r="B1213" s="2"/>
      <c r="C1213" s="2"/>
      <c r="D1213" s="2"/>
      <c r="E1213" s="69"/>
      <c r="F1213" s="2"/>
      <c r="G1213" s="2"/>
      <c r="H1213" s="6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</row>
    <row r="1214" spans="1:26" ht="12.75" customHeight="1">
      <c r="A1214" s="2"/>
      <c r="B1214" s="2"/>
      <c r="C1214" s="2"/>
      <c r="D1214" s="2"/>
      <c r="E1214" s="69"/>
      <c r="F1214" s="2"/>
      <c r="G1214" s="2"/>
      <c r="H1214" s="6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</row>
    <row r="1215" spans="1:26" ht="12.75" customHeight="1">
      <c r="A1215" s="2"/>
      <c r="B1215" s="2"/>
      <c r="C1215" s="2"/>
      <c r="D1215" s="2"/>
      <c r="E1215" s="69"/>
      <c r="F1215" s="2"/>
      <c r="G1215" s="2"/>
      <c r="H1215" s="6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</row>
    <row r="1216" spans="1:26" ht="12.75" customHeight="1">
      <c r="A1216" s="2"/>
      <c r="B1216" s="2"/>
      <c r="C1216" s="2"/>
      <c r="D1216" s="2"/>
      <c r="E1216" s="69"/>
      <c r="F1216" s="2"/>
      <c r="G1216" s="2"/>
      <c r="H1216" s="6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</row>
    <row r="1217" spans="1:26" ht="12.75" customHeight="1">
      <c r="A1217" s="2"/>
      <c r="B1217" s="2"/>
      <c r="C1217" s="2"/>
      <c r="D1217" s="2"/>
      <c r="E1217" s="69"/>
      <c r="F1217" s="2"/>
      <c r="G1217" s="2"/>
      <c r="H1217" s="6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</row>
    <row r="1218" spans="1:26" ht="12.75" customHeight="1">
      <c r="A1218" s="2"/>
      <c r="B1218" s="2"/>
      <c r="C1218" s="2"/>
      <c r="D1218" s="2"/>
      <c r="E1218" s="69"/>
      <c r="F1218" s="2"/>
      <c r="G1218" s="2"/>
      <c r="H1218" s="6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</row>
    <row r="1219" spans="1:26" ht="12.75" customHeight="1">
      <c r="A1219" s="2"/>
      <c r="B1219" s="2"/>
      <c r="C1219" s="2"/>
      <c r="D1219" s="2"/>
      <c r="E1219" s="69"/>
      <c r="F1219" s="2"/>
      <c r="G1219" s="2"/>
      <c r="H1219" s="6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</row>
    <row r="1220" spans="1:26" ht="12.75" customHeight="1">
      <c r="A1220" s="2"/>
      <c r="B1220" s="2"/>
      <c r="C1220" s="2"/>
      <c r="D1220" s="2"/>
      <c r="E1220" s="69"/>
      <c r="F1220" s="2"/>
      <c r="G1220" s="2"/>
      <c r="H1220" s="6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</row>
    <row r="1221" spans="1:26" ht="12.75" customHeight="1">
      <c r="A1221" s="2"/>
      <c r="B1221" s="2"/>
      <c r="C1221" s="2"/>
      <c r="D1221" s="2"/>
      <c r="E1221" s="69"/>
      <c r="F1221" s="2"/>
      <c r="G1221" s="2"/>
      <c r="H1221" s="6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</row>
    <row r="1222" spans="1:26" ht="12.75" customHeight="1">
      <c r="A1222" s="2"/>
      <c r="B1222" s="2"/>
      <c r="C1222" s="2"/>
      <c r="D1222" s="2"/>
      <c r="E1222" s="69"/>
      <c r="F1222" s="2"/>
      <c r="G1222" s="2"/>
      <c r="H1222" s="6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</row>
    <row r="1223" spans="1:26" ht="12.75" customHeight="1">
      <c r="A1223" s="2"/>
      <c r="B1223" s="2"/>
      <c r="C1223" s="2"/>
      <c r="D1223" s="2"/>
      <c r="E1223" s="69"/>
      <c r="F1223" s="2"/>
      <c r="G1223" s="2"/>
      <c r="H1223" s="6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</row>
    <row r="1224" spans="1:26" ht="12.75" customHeight="1">
      <c r="A1224" s="2"/>
      <c r="B1224" s="2"/>
      <c r="C1224" s="2"/>
      <c r="D1224" s="2"/>
      <c r="E1224" s="69"/>
      <c r="F1224" s="2"/>
      <c r="G1224" s="2"/>
      <c r="H1224" s="6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</row>
    <row r="1225" spans="1:26" ht="12.75" customHeight="1">
      <c r="A1225" s="2"/>
      <c r="B1225" s="2"/>
      <c r="C1225" s="2"/>
      <c r="D1225" s="2"/>
      <c r="E1225" s="69"/>
      <c r="F1225" s="2"/>
      <c r="G1225" s="2"/>
      <c r="H1225" s="6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</row>
    <row r="1226" spans="1:26" ht="12.75" customHeight="1">
      <c r="A1226" s="2"/>
      <c r="B1226" s="2"/>
      <c r="C1226" s="2"/>
      <c r="D1226" s="2"/>
      <c r="E1226" s="69"/>
      <c r="F1226" s="2"/>
      <c r="G1226" s="2"/>
      <c r="H1226" s="6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</row>
    <row r="1227" spans="1:26" ht="12.75" customHeight="1">
      <c r="A1227" s="2"/>
      <c r="B1227" s="2"/>
      <c r="C1227" s="2"/>
      <c r="D1227" s="2"/>
      <c r="E1227" s="69"/>
      <c r="F1227" s="2"/>
      <c r="G1227" s="2"/>
      <c r="H1227" s="6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</row>
    <row r="1228" spans="1:26" ht="12.75" customHeight="1">
      <c r="A1228" s="2"/>
      <c r="B1228" s="2"/>
      <c r="C1228" s="2"/>
      <c r="D1228" s="2"/>
      <c r="E1228" s="69"/>
      <c r="F1228" s="2"/>
      <c r="G1228" s="2"/>
      <c r="H1228" s="6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</row>
    <row r="1229" spans="1:26" ht="12.75" customHeight="1">
      <c r="A1229" s="2"/>
      <c r="B1229" s="2"/>
      <c r="C1229" s="2"/>
      <c r="D1229" s="2"/>
      <c r="E1229" s="69"/>
      <c r="F1229" s="2"/>
      <c r="G1229" s="2"/>
      <c r="H1229" s="6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</row>
    <row r="1230" spans="1:26" ht="12.75" customHeight="1">
      <c r="A1230" s="2"/>
      <c r="B1230" s="2"/>
      <c r="C1230" s="2"/>
      <c r="D1230" s="2"/>
      <c r="E1230" s="69"/>
      <c r="F1230" s="2"/>
      <c r="G1230" s="2"/>
      <c r="H1230" s="6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</row>
    <row r="1231" spans="1:26" ht="12.75" customHeight="1">
      <c r="A1231" s="2"/>
      <c r="B1231" s="2"/>
      <c r="C1231" s="2"/>
      <c r="D1231" s="2"/>
      <c r="E1231" s="69"/>
      <c r="F1231" s="2"/>
      <c r="G1231" s="2"/>
      <c r="H1231" s="6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</row>
    <row r="1232" spans="1:26" ht="12.75" customHeight="1">
      <c r="A1232" s="2"/>
      <c r="B1232" s="2"/>
      <c r="C1232" s="2"/>
      <c r="D1232" s="2"/>
      <c r="E1232" s="69"/>
      <c r="F1232" s="2"/>
      <c r="G1232" s="2"/>
      <c r="H1232" s="6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</row>
    <row r="1233" spans="1:26" ht="12.75" customHeight="1">
      <c r="A1233" s="2"/>
      <c r="B1233" s="2"/>
      <c r="C1233" s="2"/>
      <c r="D1233" s="2"/>
      <c r="E1233" s="69"/>
      <c r="F1233" s="2"/>
      <c r="G1233" s="2"/>
      <c r="H1233" s="6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</row>
    <row r="1234" spans="1:26" ht="12.75" customHeight="1">
      <c r="A1234" s="2"/>
      <c r="B1234" s="2"/>
      <c r="C1234" s="2"/>
      <c r="D1234" s="2"/>
      <c r="E1234" s="69"/>
      <c r="F1234" s="2"/>
      <c r="G1234" s="2"/>
      <c r="H1234" s="6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</row>
    <row r="1235" spans="1:26" ht="12.75" customHeight="1">
      <c r="A1235" s="2"/>
      <c r="B1235" s="2"/>
      <c r="C1235" s="2"/>
      <c r="D1235" s="2"/>
      <c r="E1235" s="69"/>
      <c r="F1235" s="2"/>
      <c r="G1235" s="2"/>
      <c r="H1235" s="6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</row>
    <row r="1236" spans="1:26" ht="12.75" customHeight="1">
      <c r="A1236" s="2"/>
      <c r="B1236" s="2"/>
      <c r="C1236" s="2"/>
      <c r="D1236" s="2"/>
      <c r="E1236" s="69"/>
      <c r="F1236" s="2"/>
      <c r="G1236" s="2"/>
      <c r="H1236" s="6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</row>
    <row r="1237" spans="1:26" ht="12.75" customHeight="1">
      <c r="A1237" s="2"/>
      <c r="B1237" s="2"/>
      <c r="C1237" s="2"/>
      <c r="D1237" s="2"/>
      <c r="E1237" s="69"/>
      <c r="F1237" s="2"/>
      <c r="G1237" s="2"/>
      <c r="H1237" s="6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</row>
    <row r="1238" spans="1:26" ht="12.75" customHeight="1">
      <c r="A1238" s="2"/>
      <c r="B1238" s="2"/>
      <c r="C1238" s="2"/>
      <c r="D1238" s="2"/>
      <c r="E1238" s="69"/>
      <c r="F1238" s="2"/>
      <c r="G1238" s="2"/>
      <c r="H1238" s="6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</row>
    <row r="1239" spans="1:26" ht="12.75" customHeight="1">
      <c r="A1239" s="2"/>
      <c r="B1239" s="2"/>
      <c r="C1239" s="2"/>
      <c r="D1239" s="2"/>
      <c r="E1239" s="69"/>
      <c r="F1239" s="2"/>
      <c r="G1239" s="2"/>
      <c r="H1239" s="6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</row>
    <row r="1240" spans="1:26" ht="12.75" customHeight="1">
      <c r="A1240" s="2"/>
      <c r="B1240" s="2"/>
      <c r="C1240" s="2"/>
      <c r="D1240" s="2"/>
      <c r="E1240" s="69"/>
      <c r="F1240" s="2"/>
      <c r="G1240" s="2"/>
      <c r="H1240" s="6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</row>
    <row r="1241" spans="1:26" ht="12.75" customHeight="1">
      <c r="A1241" s="2"/>
      <c r="B1241" s="2"/>
      <c r="C1241" s="2"/>
      <c r="D1241" s="2"/>
      <c r="E1241" s="69"/>
      <c r="F1241" s="2"/>
      <c r="G1241" s="2"/>
      <c r="H1241" s="6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</row>
    <row r="1242" spans="1:26" ht="12.75" customHeight="1">
      <c r="A1242" s="2"/>
      <c r="B1242" s="2"/>
      <c r="C1242" s="2"/>
      <c r="D1242" s="2"/>
      <c r="E1242" s="69"/>
      <c r="F1242" s="2"/>
      <c r="G1242" s="2"/>
      <c r="H1242" s="6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</row>
    <row r="1243" spans="1:26" ht="12.75" customHeight="1">
      <c r="A1243" s="2"/>
      <c r="B1243" s="2"/>
      <c r="C1243" s="2"/>
      <c r="D1243" s="2"/>
      <c r="E1243" s="69"/>
      <c r="F1243" s="2"/>
      <c r="G1243" s="2"/>
      <c r="H1243" s="6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</row>
    <row r="1244" spans="1:26" ht="12.75" customHeight="1">
      <c r="A1244" s="2"/>
      <c r="B1244" s="2"/>
      <c r="C1244" s="2"/>
      <c r="D1244" s="2"/>
      <c r="E1244" s="69"/>
      <c r="F1244" s="2"/>
      <c r="G1244" s="2"/>
      <c r="H1244" s="6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</row>
    <row r="1245" spans="1:26" ht="12.75" customHeight="1">
      <c r="A1245" s="2"/>
      <c r="B1245" s="2"/>
      <c r="C1245" s="2"/>
      <c r="D1245" s="2"/>
      <c r="E1245" s="69"/>
      <c r="F1245" s="2"/>
      <c r="G1245" s="2"/>
      <c r="H1245" s="6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</row>
    <row r="1246" spans="1:26" ht="12.75" customHeight="1">
      <c r="A1246" s="2"/>
      <c r="B1246" s="2"/>
      <c r="C1246" s="2"/>
      <c r="D1246" s="2"/>
      <c r="E1246" s="69"/>
      <c r="F1246" s="2"/>
      <c r="G1246" s="2"/>
      <c r="H1246" s="6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</row>
    <row r="1247" spans="1:26" ht="12.75" customHeight="1">
      <c r="A1247" s="2"/>
      <c r="B1247" s="2"/>
      <c r="C1247" s="2"/>
      <c r="D1247" s="2"/>
      <c r="E1247" s="69"/>
      <c r="F1247" s="2"/>
      <c r="G1247" s="2"/>
      <c r="H1247" s="6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</row>
    <row r="1248" spans="1:26" ht="12.75" customHeight="1">
      <c r="A1248" s="2"/>
      <c r="B1248" s="2"/>
      <c r="C1248" s="2"/>
      <c r="D1248" s="2"/>
      <c r="E1248" s="69"/>
      <c r="F1248" s="2"/>
      <c r="G1248" s="2"/>
      <c r="H1248" s="6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</row>
    <row r="1249" spans="1:26" ht="12.75" customHeight="1">
      <c r="A1249" s="2"/>
      <c r="B1249" s="2"/>
      <c r="C1249" s="2"/>
      <c r="D1249" s="2"/>
      <c r="E1249" s="69"/>
      <c r="F1249" s="2"/>
      <c r="G1249" s="2"/>
      <c r="H1249" s="6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</row>
    <row r="1250" spans="1:26" ht="12.75" customHeight="1">
      <c r="A1250" s="2"/>
      <c r="B1250" s="2"/>
      <c r="C1250" s="2"/>
      <c r="D1250" s="2"/>
      <c r="E1250" s="69"/>
      <c r="F1250" s="2"/>
      <c r="G1250" s="2"/>
      <c r="H1250" s="6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</row>
    <row r="1251" spans="1:26" ht="12.75" customHeight="1">
      <c r="A1251" s="2"/>
      <c r="B1251" s="2"/>
      <c r="C1251" s="2"/>
      <c r="D1251" s="2"/>
      <c r="E1251" s="69"/>
      <c r="F1251" s="2"/>
      <c r="G1251" s="2"/>
      <c r="H1251" s="6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</row>
    <row r="1252" spans="1:26" ht="12.75" customHeight="1">
      <c r="A1252" s="2"/>
      <c r="B1252" s="2"/>
      <c r="C1252" s="2"/>
      <c r="D1252" s="2"/>
      <c r="E1252" s="69"/>
      <c r="F1252" s="2"/>
      <c r="G1252" s="2"/>
      <c r="H1252" s="6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</row>
    <row r="1253" spans="1:26" ht="12.75" customHeight="1">
      <c r="A1253" s="2"/>
      <c r="B1253" s="2"/>
      <c r="C1253" s="2"/>
      <c r="D1253" s="2"/>
      <c r="E1253" s="69"/>
      <c r="F1253" s="2"/>
      <c r="G1253" s="2"/>
      <c r="H1253" s="6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</row>
    <row r="1254" spans="1:26" ht="12.75" customHeight="1">
      <c r="A1254" s="2"/>
      <c r="B1254" s="2"/>
      <c r="C1254" s="2"/>
      <c r="D1254" s="2"/>
      <c r="E1254" s="69"/>
      <c r="F1254" s="2"/>
      <c r="G1254" s="2"/>
      <c r="H1254" s="6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</row>
    <row r="1255" spans="1:26" ht="12.75" customHeight="1">
      <c r="A1255" s="2"/>
      <c r="B1255" s="2"/>
      <c r="C1255" s="2"/>
      <c r="D1255" s="2"/>
      <c r="E1255" s="69"/>
      <c r="F1255" s="2"/>
      <c r="G1255" s="2"/>
      <c r="H1255" s="6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</row>
    <row r="1256" spans="1:26" ht="12.75" customHeight="1">
      <c r="A1256" s="2"/>
      <c r="B1256" s="2"/>
      <c r="C1256" s="2"/>
      <c r="D1256" s="2"/>
      <c r="E1256" s="69"/>
      <c r="F1256" s="2"/>
      <c r="G1256" s="2"/>
      <c r="H1256" s="6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</row>
    <row r="1257" spans="1:26" ht="12.75" customHeight="1">
      <c r="A1257" s="2"/>
      <c r="B1257" s="2"/>
      <c r="C1257" s="2"/>
      <c r="D1257" s="2"/>
      <c r="E1257" s="69"/>
      <c r="F1257" s="2"/>
      <c r="G1257" s="2"/>
      <c r="H1257" s="6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</row>
    <row r="1258" spans="1:26" ht="12.75" customHeight="1">
      <c r="A1258" s="2"/>
      <c r="B1258" s="2"/>
      <c r="C1258" s="2"/>
      <c r="D1258" s="2"/>
      <c r="E1258" s="69"/>
      <c r="F1258" s="2"/>
      <c r="G1258" s="2"/>
      <c r="H1258" s="6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</row>
    <row r="1259" spans="1:26" ht="12.75" customHeight="1">
      <c r="A1259" s="2"/>
      <c r="B1259" s="2"/>
      <c r="C1259" s="2"/>
      <c r="D1259" s="2"/>
      <c r="E1259" s="69"/>
      <c r="F1259" s="2"/>
      <c r="G1259" s="2"/>
      <c r="H1259" s="6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</row>
    <row r="1260" spans="1:26" ht="12.75" customHeight="1">
      <c r="A1260" s="2"/>
      <c r="B1260" s="2"/>
      <c r="C1260" s="2"/>
      <c r="D1260" s="2"/>
      <c r="E1260" s="69"/>
      <c r="F1260" s="2"/>
      <c r="G1260" s="2"/>
      <c r="H1260" s="6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</row>
    <row r="1261" spans="1:26" ht="12.75" customHeight="1">
      <c r="A1261" s="2"/>
      <c r="B1261" s="2"/>
      <c r="C1261" s="2"/>
      <c r="D1261" s="2"/>
      <c r="E1261" s="69"/>
      <c r="F1261" s="2"/>
      <c r="G1261" s="2"/>
      <c r="H1261" s="6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</row>
    <row r="1262" spans="1:26" ht="12.75" customHeight="1">
      <c r="A1262" s="2"/>
      <c r="B1262" s="2"/>
      <c r="C1262" s="2"/>
      <c r="D1262" s="2"/>
      <c r="E1262" s="69"/>
      <c r="F1262" s="2"/>
      <c r="G1262" s="2"/>
      <c r="H1262" s="6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</row>
    <row r="1263" spans="1:26" ht="12.75" customHeight="1">
      <c r="A1263" s="2"/>
      <c r="B1263" s="2"/>
      <c r="C1263" s="2"/>
      <c r="D1263" s="2"/>
      <c r="E1263" s="69"/>
      <c r="F1263" s="2"/>
      <c r="G1263" s="2"/>
      <c r="H1263" s="6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</row>
    <row r="1264" spans="1:26" ht="12.75" customHeight="1">
      <c r="A1264" s="2"/>
      <c r="B1264" s="2"/>
      <c r="C1264" s="2"/>
      <c r="D1264" s="2"/>
      <c r="E1264" s="69"/>
      <c r="F1264" s="2"/>
      <c r="G1264" s="2"/>
      <c r="H1264" s="6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</row>
    <row r="1265" spans="1:26" ht="12.75" customHeight="1">
      <c r="A1265" s="2"/>
      <c r="B1265" s="2"/>
      <c r="C1265" s="2"/>
      <c r="D1265" s="2"/>
      <c r="E1265" s="69"/>
      <c r="F1265" s="2"/>
      <c r="G1265" s="2"/>
      <c r="H1265" s="6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</row>
    <row r="1266" spans="1:26" ht="12.75" customHeight="1">
      <c r="A1266" s="2"/>
      <c r="B1266" s="2"/>
      <c r="C1266" s="2"/>
      <c r="D1266" s="2"/>
      <c r="E1266" s="69"/>
      <c r="F1266" s="2"/>
      <c r="G1266" s="2"/>
      <c r="H1266" s="6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</row>
    <row r="1267" spans="1:26" ht="12.75" customHeight="1">
      <c r="A1267" s="2"/>
      <c r="B1267" s="2"/>
      <c r="C1267" s="2"/>
      <c r="D1267" s="2"/>
      <c r="E1267" s="69"/>
      <c r="F1267" s="2"/>
      <c r="G1267" s="2"/>
      <c r="H1267" s="6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</row>
    <row r="1268" spans="1:26" ht="12.75" customHeight="1">
      <c r="A1268" s="2"/>
      <c r="B1268" s="2"/>
      <c r="C1268" s="2"/>
      <c r="D1268" s="2"/>
      <c r="E1268" s="69"/>
      <c r="F1268" s="2"/>
      <c r="G1268" s="2"/>
      <c r="H1268" s="6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</row>
    <row r="1269" spans="1:26" ht="12.75" customHeight="1">
      <c r="A1269" s="2"/>
      <c r="B1269" s="2"/>
      <c r="C1269" s="2"/>
      <c r="D1269" s="2"/>
      <c r="E1269" s="69"/>
      <c r="F1269" s="2"/>
      <c r="G1269" s="2"/>
      <c r="H1269" s="6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</row>
    <row r="1270" spans="1:26" ht="12.75" customHeight="1">
      <c r="A1270" s="2"/>
      <c r="B1270" s="2"/>
      <c r="C1270" s="2"/>
      <c r="D1270" s="2"/>
      <c r="E1270" s="69"/>
      <c r="F1270" s="2"/>
      <c r="G1270" s="2"/>
      <c r="H1270" s="6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</row>
    <row r="1271" spans="1:26" ht="12.75" customHeight="1">
      <c r="A1271" s="2"/>
      <c r="B1271" s="2"/>
      <c r="C1271" s="2"/>
      <c r="D1271" s="2"/>
      <c r="E1271" s="69"/>
      <c r="F1271" s="2"/>
      <c r="G1271" s="2"/>
      <c r="H1271" s="6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</row>
    <row r="1272" spans="1:26" ht="12.75" customHeight="1">
      <c r="A1272" s="2"/>
      <c r="B1272" s="2"/>
      <c r="C1272" s="2"/>
      <c r="D1272" s="2"/>
      <c r="E1272" s="69"/>
      <c r="F1272" s="2"/>
      <c r="G1272" s="2"/>
      <c r="H1272" s="6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</row>
    <row r="1273" spans="1:26" ht="12.75" customHeight="1">
      <c r="A1273" s="2"/>
      <c r="B1273" s="2"/>
      <c r="C1273" s="2"/>
      <c r="D1273" s="2"/>
      <c r="E1273" s="69"/>
      <c r="F1273" s="2"/>
      <c r="G1273" s="2"/>
      <c r="H1273" s="6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</row>
    <row r="1274" spans="1:26" ht="12.75" customHeight="1">
      <c r="A1274" s="2"/>
      <c r="B1274" s="2"/>
      <c r="C1274" s="2"/>
      <c r="D1274" s="2"/>
      <c r="E1274" s="69"/>
      <c r="F1274" s="2"/>
      <c r="G1274" s="2"/>
      <c r="H1274" s="6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</row>
    <row r="1275" spans="1:26" ht="12.75" customHeight="1">
      <c r="A1275" s="2"/>
      <c r="B1275" s="2"/>
      <c r="C1275" s="2"/>
      <c r="D1275" s="2"/>
      <c r="E1275" s="69"/>
      <c r="F1275" s="2"/>
      <c r="G1275" s="2"/>
      <c r="H1275" s="6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</row>
    <row r="1276" spans="1:26" ht="12.75" customHeight="1">
      <c r="A1276" s="2"/>
      <c r="B1276" s="2"/>
      <c r="C1276" s="2"/>
      <c r="D1276" s="2"/>
      <c r="E1276" s="69"/>
      <c r="F1276" s="2"/>
      <c r="G1276" s="2"/>
      <c r="H1276" s="6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</row>
    <row r="1277" spans="1:26" ht="12.75" customHeight="1">
      <c r="A1277" s="2"/>
      <c r="B1277" s="2"/>
      <c r="C1277" s="2"/>
      <c r="D1277" s="2"/>
      <c r="E1277" s="69"/>
      <c r="F1277" s="2"/>
      <c r="G1277" s="2"/>
      <c r="H1277" s="6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</row>
    <row r="1278" spans="1:26" ht="12.75" customHeight="1">
      <c r="A1278" s="2"/>
      <c r="B1278" s="2"/>
      <c r="C1278" s="2"/>
      <c r="D1278" s="2"/>
      <c r="E1278" s="69"/>
      <c r="F1278" s="2"/>
      <c r="G1278" s="2"/>
      <c r="H1278" s="6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</row>
    <row r="1279" spans="1:26" ht="12.75" customHeight="1">
      <c r="A1279" s="2"/>
      <c r="B1279" s="2"/>
      <c r="C1279" s="2"/>
      <c r="D1279" s="2"/>
      <c r="E1279" s="69"/>
      <c r="F1279" s="2"/>
      <c r="G1279" s="2"/>
      <c r="H1279" s="6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</row>
    <row r="1280" spans="1:26" ht="12.75" customHeight="1">
      <c r="A1280" s="2"/>
      <c r="B1280" s="2"/>
      <c r="C1280" s="2"/>
      <c r="D1280" s="2"/>
      <c r="E1280" s="69"/>
      <c r="F1280" s="2"/>
      <c r="G1280" s="2"/>
      <c r="H1280" s="6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</row>
    <row r="1281" spans="1:26" ht="12.75" customHeight="1">
      <c r="A1281" s="2"/>
      <c r="B1281" s="2"/>
      <c r="C1281" s="2"/>
      <c r="D1281" s="2"/>
      <c r="E1281" s="69"/>
      <c r="F1281" s="2"/>
      <c r="G1281" s="2"/>
      <c r="H1281" s="6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</row>
    <row r="1282" spans="1:26" ht="12.75" customHeight="1">
      <c r="A1282" s="2"/>
      <c r="B1282" s="2"/>
      <c r="C1282" s="2"/>
      <c r="D1282" s="2"/>
      <c r="E1282" s="69"/>
      <c r="F1282" s="2"/>
      <c r="G1282" s="2"/>
      <c r="H1282" s="6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</row>
    <row r="1283" spans="1:26" ht="12.75" customHeight="1">
      <c r="A1283" s="2"/>
      <c r="B1283" s="2"/>
      <c r="C1283" s="2"/>
      <c r="D1283" s="2"/>
      <c r="E1283" s="69"/>
      <c r="F1283" s="2"/>
      <c r="G1283" s="2"/>
      <c r="H1283" s="6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</row>
    <row r="1284" spans="1:26" ht="12.75" customHeight="1">
      <c r="A1284" s="2"/>
      <c r="B1284" s="2"/>
      <c r="C1284" s="2"/>
      <c r="D1284" s="2"/>
      <c r="E1284" s="69"/>
      <c r="F1284" s="2"/>
      <c r="G1284" s="2"/>
      <c r="H1284" s="6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</row>
    <row r="1285" spans="1:26" ht="12.75" customHeight="1">
      <c r="A1285" s="2"/>
      <c r="B1285" s="2"/>
      <c r="C1285" s="2"/>
      <c r="D1285" s="2"/>
      <c r="E1285" s="69"/>
      <c r="F1285" s="2"/>
      <c r="G1285" s="2"/>
      <c r="H1285" s="6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</row>
    <row r="1286" spans="1:26" ht="12.75" customHeight="1">
      <c r="A1286" s="2"/>
      <c r="B1286" s="2"/>
      <c r="C1286" s="2"/>
      <c r="D1286" s="2"/>
      <c r="E1286" s="69"/>
      <c r="F1286" s="2"/>
      <c r="G1286" s="2"/>
      <c r="H1286" s="6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</row>
    <row r="1287" spans="1:26" ht="12.75" customHeight="1">
      <c r="A1287" s="2"/>
      <c r="B1287" s="2"/>
      <c r="C1287" s="2"/>
      <c r="D1287" s="2"/>
      <c r="E1287" s="69"/>
      <c r="F1287" s="2"/>
      <c r="G1287" s="2"/>
      <c r="H1287" s="6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</row>
    <row r="1288" spans="1:26" ht="12.75" customHeight="1">
      <c r="A1288" s="2"/>
      <c r="B1288" s="2"/>
      <c r="C1288" s="2"/>
      <c r="D1288" s="2"/>
      <c r="E1288" s="69"/>
      <c r="F1288" s="2"/>
      <c r="G1288" s="2"/>
      <c r="H1288" s="6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</row>
    <row r="1289" spans="1:26" ht="12.75" customHeight="1">
      <c r="A1289" s="2"/>
      <c r="B1289" s="2"/>
      <c r="C1289" s="2"/>
      <c r="D1289" s="2"/>
      <c r="E1289" s="69"/>
      <c r="F1289" s="2"/>
      <c r="G1289" s="2"/>
      <c r="H1289" s="6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</row>
    <row r="1290" spans="1:26" ht="12.75" customHeight="1">
      <c r="A1290" s="2"/>
      <c r="B1290" s="2"/>
      <c r="C1290" s="2"/>
      <c r="D1290" s="2"/>
      <c r="E1290" s="69"/>
      <c r="F1290" s="2"/>
      <c r="G1290" s="2"/>
      <c r="H1290" s="6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</row>
    <row r="1291" spans="1:26" ht="12.75" customHeight="1">
      <c r="A1291" s="2"/>
      <c r="B1291" s="2"/>
      <c r="C1291" s="2"/>
      <c r="D1291" s="2"/>
      <c r="E1291" s="69"/>
      <c r="F1291" s="2"/>
      <c r="G1291" s="2"/>
      <c r="H1291" s="6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</row>
    <row r="1292" spans="1:26" ht="12.75" customHeight="1">
      <c r="A1292" s="2"/>
      <c r="B1292" s="2"/>
      <c r="C1292" s="2"/>
      <c r="D1292" s="2"/>
      <c r="E1292" s="69"/>
      <c r="F1292" s="2"/>
      <c r="G1292" s="2"/>
      <c r="H1292" s="6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</row>
    <row r="1293" spans="1:26" ht="12.75" customHeight="1">
      <c r="A1293" s="2"/>
      <c r="B1293" s="2"/>
      <c r="C1293" s="2"/>
      <c r="D1293" s="2"/>
      <c r="E1293" s="69"/>
      <c r="F1293" s="2"/>
      <c r="G1293" s="2"/>
      <c r="H1293" s="6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</row>
    <row r="1294" spans="1:26" ht="12.75" customHeight="1">
      <c r="A1294" s="2"/>
      <c r="B1294" s="2"/>
      <c r="C1294" s="2"/>
      <c r="D1294" s="2"/>
      <c r="E1294" s="69"/>
      <c r="F1294" s="2"/>
      <c r="G1294" s="2"/>
      <c r="H1294" s="6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</row>
    <row r="1295" spans="1:26" ht="12.75" customHeight="1">
      <c r="A1295" s="2"/>
      <c r="B1295" s="2"/>
      <c r="C1295" s="2"/>
      <c r="D1295" s="2"/>
      <c r="E1295" s="69"/>
      <c r="F1295" s="2"/>
      <c r="G1295" s="2"/>
      <c r="H1295" s="6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</row>
    <row r="1296" spans="1:26" ht="12.75" customHeight="1">
      <c r="A1296" s="2"/>
      <c r="B1296" s="2"/>
      <c r="C1296" s="2"/>
      <c r="D1296" s="2"/>
      <c r="E1296" s="69"/>
      <c r="F1296" s="2"/>
      <c r="G1296" s="2"/>
      <c r="H1296" s="6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</row>
    <row r="1297" spans="1:26" ht="12.75" customHeight="1">
      <c r="A1297" s="2"/>
      <c r="B1297" s="2"/>
      <c r="C1297" s="2"/>
      <c r="D1297" s="2"/>
      <c r="E1297" s="69"/>
      <c r="F1297" s="2"/>
      <c r="G1297" s="2"/>
      <c r="H1297" s="6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</row>
    <row r="1298" spans="1:26" ht="12.75" customHeight="1">
      <c r="A1298" s="2"/>
      <c r="B1298" s="2"/>
      <c r="C1298" s="2"/>
      <c r="D1298" s="2"/>
      <c r="E1298" s="69"/>
      <c r="F1298" s="2"/>
      <c r="G1298" s="2"/>
      <c r="H1298" s="6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</row>
    <row r="1299" spans="1:26" ht="12.75" customHeight="1">
      <c r="A1299" s="2"/>
      <c r="B1299" s="2"/>
      <c r="C1299" s="2"/>
      <c r="D1299" s="2"/>
      <c r="E1299" s="69"/>
      <c r="F1299" s="2"/>
      <c r="G1299" s="2"/>
      <c r="H1299" s="6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</row>
    <row r="1300" spans="1:26" ht="12.75" customHeight="1">
      <c r="A1300" s="2"/>
      <c r="B1300" s="2"/>
      <c r="C1300" s="2"/>
      <c r="D1300" s="2"/>
      <c r="E1300" s="69"/>
      <c r="F1300" s="2"/>
      <c r="G1300" s="2"/>
      <c r="H1300" s="6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</row>
    <row r="1301" spans="1:26" ht="12.75" customHeight="1">
      <c r="A1301" s="2"/>
      <c r="B1301" s="2"/>
      <c r="C1301" s="2"/>
      <c r="D1301" s="2"/>
      <c r="E1301" s="69"/>
      <c r="F1301" s="2"/>
      <c r="G1301" s="2"/>
      <c r="H1301" s="6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</row>
    <row r="1302" spans="1:26" ht="12.75" customHeight="1">
      <c r="A1302" s="2"/>
      <c r="B1302" s="2"/>
      <c r="C1302" s="2"/>
      <c r="D1302" s="2"/>
      <c r="E1302" s="69"/>
      <c r="F1302" s="2"/>
      <c r="G1302" s="2"/>
      <c r="H1302" s="6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</row>
    <row r="1303" spans="1:26" ht="12.75" customHeight="1">
      <c r="A1303" s="2"/>
      <c r="B1303" s="2"/>
      <c r="C1303" s="2"/>
      <c r="D1303" s="2"/>
      <c r="E1303" s="69"/>
      <c r="F1303" s="2"/>
      <c r="G1303" s="2"/>
      <c r="H1303" s="6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</row>
    <row r="1304" spans="1:26" ht="12.75" customHeight="1">
      <c r="A1304" s="2"/>
      <c r="B1304" s="2"/>
      <c r="C1304" s="2"/>
      <c r="D1304" s="2"/>
      <c r="E1304" s="69"/>
      <c r="F1304" s="2"/>
      <c r="G1304" s="2"/>
      <c r="H1304" s="6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</row>
    <row r="1305" spans="1:26" ht="12.75" customHeight="1">
      <c r="A1305" s="2"/>
      <c r="B1305" s="2"/>
      <c r="C1305" s="2"/>
      <c r="D1305" s="2"/>
      <c r="E1305" s="69"/>
      <c r="F1305" s="2"/>
      <c r="G1305" s="2"/>
      <c r="H1305" s="6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</row>
    <row r="1306" spans="1:26" ht="12.75" customHeight="1">
      <c r="A1306" s="2"/>
      <c r="B1306" s="2"/>
      <c r="C1306" s="2"/>
      <c r="D1306" s="2"/>
      <c r="E1306" s="69"/>
      <c r="F1306" s="2"/>
      <c r="G1306" s="2"/>
      <c r="H1306" s="6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</row>
    <row r="1307" spans="1:26" ht="12.75" customHeight="1">
      <c r="A1307" s="2"/>
      <c r="B1307" s="2"/>
      <c r="C1307" s="2"/>
      <c r="D1307" s="2"/>
      <c r="E1307" s="69"/>
      <c r="F1307" s="2"/>
      <c r="G1307" s="2"/>
      <c r="H1307" s="6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</row>
    <row r="1308" spans="1:26" ht="12.75" customHeight="1">
      <c r="A1308" s="2"/>
      <c r="B1308" s="2"/>
      <c r="C1308" s="2"/>
      <c r="D1308" s="2"/>
      <c r="E1308" s="69"/>
      <c r="F1308" s="2"/>
      <c r="G1308" s="2"/>
      <c r="H1308" s="6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</row>
    <row r="1309" spans="1:26" ht="12.75" customHeight="1">
      <c r="A1309" s="2"/>
      <c r="B1309" s="2"/>
      <c r="C1309" s="2"/>
      <c r="D1309" s="2"/>
      <c r="E1309" s="69"/>
      <c r="F1309" s="2"/>
      <c r="G1309" s="2"/>
      <c r="H1309" s="6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</row>
    <row r="1310" spans="1:26" ht="12.75" customHeight="1">
      <c r="A1310" s="2"/>
      <c r="B1310" s="2"/>
      <c r="C1310" s="2"/>
      <c r="D1310" s="2"/>
      <c r="E1310" s="69"/>
      <c r="F1310" s="2"/>
      <c r="G1310" s="2"/>
      <c r="H1310" s="6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</row>
    <row r="1311" spans="1:26" ht="12.75" customHeight="1">
      <c r="A1311" s="2"/>
      <c r="B1311" s="2"/>
      <c r="C1311" s="2"/>
      <c r="D1311" s="2"/>
      <c r="E1311" s="69"/>
      <c r="F1311" s="2"/>
      <c r="G1311" s="2"/>
      <c r="H1311" s="6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</row>
    <row r="1312" spans="1:26" ht="12.75" customHeight="1">
      <c r="A1312" s="2"/>
      <c r="B1312" s="2"/>
      <c r="C1312" s="2"/>
      <c r="D1312" s="2"/>
      <c r="E1312" s="69"/>
      <c r="F1312" s="2"/>
      <c r="G1312" s="2"/>
      <c r="H1312" s="6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</row>
    <row r="1313" spans="1:26" ht="12.75" customHeight="1">
      <c r="A1313" s="2"/>
      <c r="B1313" s="2"/>
      <c r="C1313" s="2"/>
      <c r="D1313" s="2"/>
      <c r="E1313" s="69"/>
      <c r="F1313" s="2"/>
      <c r="G1313" s="2"/>
      <c r="H1313" s="6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</row>
    <row r="1314" spans="1:26" ht="12.75" customHeight="1">
      <c r="A1314" s="2"/>
      <c r="B1314" s="2"/>
      <c r="C1314" s="2"/>
      <c r="D1314" s="2"/>
      <c r="E1314" s="69"/>
      <c r="F1314" s="2"/>
      <c r="G1314" s="2"/>
      <c r="H1314" s="6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</row>
    <row r="1315" spans="1:26" ht="12.75" customHeight="1">
      <c r="A1315" s="2"/>
      <c r="B1315" s="2"/>
      <c r="C1315" s="2"/>
      <c r="D1315" s="2"/>
      <c r="E1315" s="69"/>
      <c r="F1315" s="2"/>
      <c r="G1315" s="2"/>
      <c r="H1315" s="6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</row>
    <row r="1316" spans="1:26" ht="12.75" customHeight="1">
      <c r="A1316" s="2"/>
      <c r="B1316" s="2"/>
      <c r="C1316" s="2"/>
      <c r="D1316" s="2"/>
      <c r="E1316" s="69"/>
      <c r="F1316" s="2"/>
      <c r="G1316" s="2"/>
      <c r="H1316" s="6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</row>
    <row r="1317" spans="1:26" ht="12.75" customHeight="1">
      <c r="A1317" s="2"/>
      <c r="B1317" s="2"/>
      <c r="C1317" s="2"/>
      <c r="D1317" s="2"/>
      <c r="E1317" s="69"/>
      <c r="F1317" s="2"/>
      <c r="G1317" s="2"/>
      <c r="H1317" s="6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</row>
    <row r="1318" spans="1:26" ht="12.75" customHeight="1">
      <c r="A1318" s="2"/>
      <c r="B1318" s="2"/>
      <c r="C1318" s="2"/>
      <c r="D1318" s="2"/>
      <c r="E1318" s="69"/>
      <c r="F1318" s="2"/>
      <c r="G1318" s="2"/>
      <c r="H1318" s="6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</row>
    <row r="1319" spans="1:26" ht="12.75" customHeight="1">
      <c r="A1319" s="2"/>
      <c r="B1319" s="2"/>
      <c r="C1319" s="2"/>
      <c r="D1319" s="2"/>
      <c r="E1319" s="69"/>
      <c r="F1319" s="2"/>
      <c r="G1319" s="2"/>
      <c r="H1319" s="6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</row>
    <row r="1320" spans="1:26" ht="12.75" customHeight="1">
      <c r="A1320" s="2"/>
      <c r="B1320" s="2"/>
      <c r="C1320" s="2"/>
      <c r="D1320" s="2"/>
      <c r="E1320" s="69"/>
      <c r="F1320" s="2"/>
      <c r="G1320" s="2"/>
      <c r="H1320" s="6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</row>
    <row r="1321" spans="1:26" ht="12.75" customHeight="1">
      <c r="A1321" s="2"/>
      <c r="B1321" s="2"/>
      <c r="C1321" s="2"/>
      <c r="D1321" s="2"/>
      <c r="E1321" s="69"/>
      <c r="F1321" s="2"/>
      <c r="G1321" s="2"/>
      <c r="H1321" s="6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</row>
    <row r="1322" spans="1:26" ht="12.75" customHeight="1">
      <c r="A1322" s="2"/>
      <c r="B1322" s="2"/>
      <c r="C1322" s="2"/>
      <c r="D1322" s="2"/>
      <c r="E1322" s="69"/>
      <c r="F1322" s="2"/>
      <c r="G1322" s="2"/>
      <c r="H1322" s="6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</row>
    <row r="1323" spans="1:26" ht="12.75" customHeight="1">
      <c r="A1323" s="2"/>
      <c r="B1323" s="2"/>
      <c r="C1323" s="2"/>
      <c r="D1323" s="2"/>
      <c r="E1323" s="69"/>
      <c r="F1323" s="2"/>
      <c r="G1323" s="2"/>
      <c r="H1323" s="6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</row>
    <row r="1324" spans="1:26" ht="12.75" customHeight="1">
      <c r="A1324" s="2"/>
      <c r="B1324" s="2"/>
      <c r="C1324" s="2"/>
      <c r="D1324" s="2"/>
      <c r="E1324" s="69"/>
      <c r="F1324" s="2"/>
      <c r="G1324" s="2"/>
      <c r="H1324" s="6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</row>
    <row r="1325" spans="1:26" ht="12.75" customHeight="1">
      <c r="A1325" s="2"/>
      <c r="B1325" s="2"/>
      <c r="C1325" s="2"/>
      <c r="D1325" s="2"/>
      <c r="E1325" s="69"/>
      <c r="F1325" s="2"/>
      <c r="G1325" s="2"/>
      <c r="H1325" s="6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</row>
    <row r="1326" spans="1:26" ht="12.75" customHeight="1">
      <c r="A1326" s="2"/>
      <c r="B1326" s="2"/>
      <c r="C1326" s="2"/>
      <c r="D1326" s="2"/>
      <c r="E1326" s="69"/>
      <c r="F1326" s="2"/>
      <c r="G1326" s="2"/>
      <c r="H1326" s="6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</row>
    <row r="1327" spans="1:26" ht="12.75" customHeight="1">
      <c r="A1327" s="2"/>
      <c r="B1327" s="2"/>
      <c r="C1327" s="2"/>
      <c r="D1327" s="2"/>
      <c r="E1327" s="69"/>
      <c r="F1327" s="2"/>
      <c r="G1327" s="2"/>
      <c r="H1327" s="6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</row>
    <row r="1328" spans="1:26" ht="12.75" customHeight="1">
      <c r="A1328" s="2"/>
      <c r="B1328" s="2"/>
      <c r="C1328" s="2"/>
      <c r="D1328" s="2"/>
      <c r="E1328" s="69"/>
      <c r="F1328" s="2"/>
      <c r="G1328" s="2"/>
      <c r="H1328" s="6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</row>
    <row r="1329" spans="1:26" ht="12.75" customHeight="1">
      <c r="A1329" s="2"/>
      <c r="B1329" s="2"/>
      <c r="C1329" s="2"/>
      <c r="D1329" s="2"/>
      <c r="E1329" s="69"/>
      <c r="F1329" s="2"/>
      <c r="G1329" s="2"/>
      <c r="H1329" s="6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</row>
    <row r="1330" spans="1:26" ht="12.75" customHeight="1">
      <c r="A1330" s="2"/>
      <c r="B1330" s="2"/>
      <c r="C1330" s="2"/>
      <c r="D1330" s="2"/>
      <c r="E1330" s="69"/>
      <c r="F1330" s="2"/>
      <c r="G1330" s="2"/>
      <c r="H1330" s="6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</row>
    <row r="1331" spans="1:26" ht="12.75" customHeight="1">
      <c r="A1331" s="2"/>
      <c r="B1331" s="2"/>
      <c r="C1331" s="2"/>
      <c r="D1331" s="2"/>
      <c r="E1331" s="69"/>
      <c r="F1331" s="2"/>
      <c r="G1331" s="2"/>
      <c r="H1331" s="6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</row>
    <row r="1332" spans="1:26" ht="12.75" customHeight="1">
      <c r="A1332" s="2"/>
      <c r="B1332" s="2"/>
      <c r="C1332" s="2"/>
      <c r="D1332" s="2"/>
      <c r="E1332" s="69"/>
      <c r="F1332" s="2"/>
      <c r="G1332" s="2"/>
      <c r="H1332" s="6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</row>
    <row r="1333" spans="1:26" ht="12.75" customHeight="1">
      <c r="A1333" s="2"/>
      <c r="B1333" s="2"/>
      <c r="C1333" s="2"/>
      <c r="D1333" s="2"/>
      <c r="E1333" s="69"/>
      <c r="F1333" s="2"/>
      <c r="G1333" s="2"/>
      <c r="H1333" s="6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</row>
    <row r="1334" spans="1:26" ht="12.75" customHeight="1">
      <c r="A1334" s="2"/>
      <c r="B1334" s="2"/>
      <c r="C1334" s="2"/>
      <c r="D1334" s="2"/>
      <c r="E1334" s="69"/>
      <c r="F1334" s="2"/>
      <c r="G1334" s="2"/>
      <c r="H1334" s="6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</row>
    <row r="1335" spans="1:26" ht="12.75" customHeight="1">
      <c r="A1335" s="2"/>
      <c r="B1335" s="2"/>
      <c r="C1335" s="2"/>
      <c r="D1335" s="2"/>
      <c r="E1335" s="69"/>
      <c r="F1335" s="2"/>
      <c r="G1335" s="2"/>
      <c r="H1335" s="6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</row>
    <row r="1336" spans="1:26" ht="12.75" customHeight="1">
      <c r="A1336" s="2"/>
      <c r="B1336" s="2"/>
      <c r="C1336" s="2"/>
      <c r="D1336" s="2"/>
      <c r="E1336" s="69"/>
      <c r="F1336" s="2"/>
      <c r="G1336" s="2"/>
      <c r="H1336" s="6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</row>
    <row r="1337" spans="1:26" ht="12.75" customHeight="1">
      <c r="A1337" s="2"/>
      <c r="B1337" s="2"/>
      <c r="C1337" s="2"/>
      <c r="D1337" s="2"/>
      <c r="E1337" s="69"/>
      <c r="F1337" s="2"/>
      <c r="G1337" s="2"/>
      <c r="H1337" s="6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</row>
    <row r="1338" spans="1:26" ht="12.75" customHeight="1">
      <c r="A1338" s="2"/>
      <c r="B1338" s="2"/>
      <c r="C1338" s="2"/>
      <c r="D1338" s="2"/>
      <c r="E1338" s="69"/>
      <c r="F1338" s="2"/>
      <c r="G1338" s="2"/>
      <c r="H1338" s="6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</row>
    <row r="1339" spans="1:26" ht="12.75" customHeight="1">
      <c r="A1339" s="2"/>
      <c r="B1339" s="2"/>
      <c r="C1339" s="2"/>
      <c r="D1339" s="2"/>
      <c r="E1339" s="69"/>
      <c r="F1339" s="2"/>
      <c r="G1339" s="2"/>
      <c r="H1339" s="6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</row>
    <row r="1340" spans="1:26" ht="12.75" customHeight="1">
      <c r="A1340" s="2"/>
      <c r="B1340" s="2"/>
      <c r="C1340" s="2"/>
      <c r="D1340" s="2"/>
      <c r="E1340" s="69"/>
      <c r="F1340" s="2"/>
      <c r="G1340" s="2"/>
      <c r="H1340" s="6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</row>
    <row r="1341" spans="1:26" ht="12.75" customHeight="1">
      <c r="A1341" s="2"/>
      <c r="B1341" s="2"/>
      <c r="C1341" s="2"/>
      <c r="D1341" s="2"/>
      <c r="E1341" s="69"/>
      <c r="F1341" s="2"/>
      <c r="G1341" s="2"/>
      <c r="H1341" s="6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</row>
    <row r="1342" spans="1:26" ht="12.75" customHeight="1">
      <c r="A1342" s="2"/>
      <c r="B1342" s="2"/>
      <c r="C1342" s="2"/>
      <c r="D1342" s="2"/>
      <c r="E1342" s="69"/>
      <c r="F1342" s="2"/>
      <c r="G1342" s="2"/>
      <c r="H1342" s="6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</row>
    <row r="1343" spans="1:26" ht="12.75" customHeight="1">
      <c r="A1343" s="2"/>
      <c r="B1343" s="2"/>
      <c r="C1343" s="2"/>
      <c r="D1343" s="2"/>
      <c r="E1343" s="69"/>
      <c r="F1343" s="2"/>
      <c r="G1343" s="2"/>
      <c r="H1343" s="6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</row>
    <row r="1344" spans="1:26" ht="12.75" customHeight="1">
      <c r="A1344" s="2"/>
      <c r="B1344" s="2"/>
      <c r="C1344" s="2"/>
      <c r="D1344" s="2"/>
      <c r="E1344" s="69"/>
      <c r="F1344" s="2"/>
      <c r="G1344" s="2"/>
      <c r="H1344" s="6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</row>
    <row r="1345" spans="1:26" ht="12.75" customHeight="1">
      <c r="A1345" s="2"/>
      <c r="B1345" s="2"/>
      <c r="C1345" s="2"/>
      <c r="D1345" s="2"/>
      <c r="E1345" s="69"/>
      <c r="F1345" s="2"/>
      <c r="G1345" s="2"/>
      <c r="H1345" s="6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</row>
    <row r="1346" spans="1:26" ht="12.75" customHeight="1">
      <c r="A1346" s="2"/>
      <c r="B1346" s="2"/>
      <c r="C1346" s="2"/>
      <c r="D1346" s="2"/>
      <c r="E1346" s="69"/>
      <c r="F1346" s="2"/>
      <c r="G1346" s="2"/>
      <c r="H1346" s="6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</row>
    <row r="1347" spans="1:26" ht="12.75" customHeight="1">
      <c r="A1347" s="2"/>
      <c r="B1347" s="2"/>
      <c r="C1347" s="2"/>
      <c r="D1347" s="2"/>
      <c r="E1347" s="69"/>
      <c r="F1347" s="2"/>
      <c r="G1347" s="2"/>
      <c r="H1347" s="6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</row>
    <row r="1348" spans="1:26" ht="12.75" customHeight="1">
      <c r="A1348" s="2"/>
      <c r="B1348" s="2"/>
      <c r="C1348" s="2"/>
      <c r="D1348" s="2"/>
      <c r="E1348" s="69"/>
      <c r="F1348" s="2"/>
      <c r="G1348" s="2"/>
      <c r="H1348" s="6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</row>
    <row r="1349" spans="1:26" ht="12.75" customHeight="1">
      <c r="A1349" s="2"/>
      <c r="B1349" s="2"/>
      <c r="C1349" s="2"/>
      <c r="D1349" s="2"/>
      <c r="E1349" s="69"/>
      <c r="F1349" s="2"/>
      <c r="G1349" s="2"/>
      <c r="H1349" s="6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</row>
    <row r="1350" spans="1:26" ht="12.75" customHeight="1">
      <c r="A1350" s="2"/>
      <c r="B1350" s="2"/>
      <c r="C1350" s="2"/>
      <c r="D1350" s="2"/>
      <c r="E1350" s="69"/>
      <c r="F1350" s="2"/>
      <c r="G1350" s="2"/>
      <c r="H1350" s="6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</row>
    <row r="1351" spans="1:26" ht="12.75" customHeight="1">
      <c r="A1351" s="2"/>
      <c r="B1351" s="2"/>
      <c r="C1351" s="2"/>
      <c r="D1351" s="2"/>
      <c r="E1351" s="69"/>
      <c r="F1351" s="2"/>
      <c r="G1351" s="2"/>
      <c r="H1351" s="6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</row>
    <row r="1352" spans="1:26" ht="12.75" customHeight="1">
      <c r="A1352" s="2"/>
      <c r="B1352" s="2"/>
      <c r="C1352" s="2"/>
      <c r="D1352" s="2"/>
      <c r="E1352" s="69"/>
      <c r="F1352" s="2"/>
      <c r="G1352" s="2"/>
      <c r="H1352" s="6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</row>
    <row r="1353" spans="1:26" ht="12.75" customHeight="1">
      <c r="A1353" s="2"/>
      <c r="B1353" s="2"/>
      <c r="C1353" s="2"/>
      <c r="D1353" s="2"/>
      <c r="E1353" s="69"/>
      <c r="F1353" s="2"/>
      <c r="G1353" s="2"/>
      <c r="H1353" s="6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</row>
    <row r="1354" spans="1:26" ht="12.75" customHeight="1">
      <c r="A1354" s="2"/>
      <c r="B1354" s="2"/>
      <c r="C1354" s="2"/>
      <c r="D1354" s="2"/>
      <c r="E1354" s="69"/>
      <c r="F1354" s="2"/>
      <c r="G1354" s="2"/>
      <c r="H1354" s="6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</row>
    <row r="1355" spans="1:26" ht="12.75" customHeight="1">
      <c r="A1355" s="2"/>
      <c r="B1355" s="2"/>
      <c r="C1355" s="2"/>
      <c r="D1355" s="2"/>
      <c r="E1355" s="69"/>
      <c r="F1355" s="2"/>
      <c r="G1355" s="2"/>
      <c r="H1355" s="6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</row>
    <row r="1356" spans="1:26" ht="12.75" customHeight="1">
      <c r="A1356" s="2"/>
      <c r="B1356" s="2"/>
      <c r="C1356" s="2"/>
      <c r="D1356" s="2"/>
      <c r="E1356" s="69"/>
      <c r="F1356" s="2"/>
      <c r="G1356" s="2"/>
      <c r="H1356" s="6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</row>
    <row r="1357" spans="1:26" ht="12.75" customHeight="1">
      <c r="A1357" s="2"/>
      <c r="B1357" s="2"/>
      <c r="C1357" s="2"/>
      <c r="D1357" s="2"/>
      <c r="E1357" s="69"/>
      <c r="F1357" s="2"/>
      <c r="G1357" s="2"/>
      <c r="H1357" s="6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</row>
    <row r="1358" spans="1:26" ht="12.75" customHeight="1">
      <c r="A1358" s="2"/>
      <c r="B1358" s="2"/>
      <c r="C1358" s="2"/>
      <c r="D1358" s="2"/>
      <c r="E1358" s="69"/>
      <c r="F1358" s="2"/>
      <c r="G1358" s="2"/>
      <c r="H1358" s="6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</row>
    <row r="1359" spans="1:26" ht="12.75" customHeight="1">
      <c r="A1359" s="2"/>
      <c r="B1359" s="2"/>
      <c r="C1359" s="2"/>
      <c r="D1359" s="2"/>
      <c r="E1359" s="69"/>
      <c r="F1359" s="2"/>
      <c r="G1359" s="2"/>
      <c r="H1359" s="6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</row>
    <row r="1360" spans="1:26" ht="12.75" customHeight="1">
      <c r="A1360" s="2"/>
      <c r="B1360" s="2"/>
      <c r="C1360" s="2"/>
      <c r="D1360" s="2"/>
      <c r="E1360" s="69"/>
      <c r="F1360" s="2"/>
      <c r="G1360" s="2"/>
      <c r="H1360" s="6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</row>
    <row r="1361" spans="1:26" ht="12.75" customHeight="1">
      <c r="A1361" s="2"/>
      <c r="B1361" s="2"/>
      <c r="C1361" s="2"/>
      <c r="D1361" s="2"/>
      <c r="E1361" s="69"/>
      <c r="F1361" s="2"/>
      <c r="G1361" s="2"/>
      <c r="H1361" s="6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</row>
    <row r="1362" spans="1:26" ht="12.75" customHeight="1">
      <c r="A1362" s="2"/>
      <c r="B1362" s="2"/>
      <c r="C1362" s="2"/>
      <c r="D1362" s="2"/>
      <c r="E1362" s="69"/>
      <c r="F1362" s="2"/>
      <c r="G1362" s="2"/>
      <c r="H1362" s="6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</row>
    <row r="1363" spans="1:26" ht="12.75" customHeight="1">
      <c r="A1363" s="2"/>
      <c r="B1363" s="2"/>
      <c r="C1363" s="2"/>
      <c r="D1363" s="2"/>
      <c r="E1363" s="69"/>
      <c r="F1363" s="2"/>
      <c r="G1363" s="2"/>
      <c r="H1363" s="6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</row>
    <row r="1364" spans="1:26" ht="12.75" customHeight="1">
      <c r="A1364" s="2"/>
      <c r="B1364" s="2"/>
      <c r="C1364" s="2"/>
      <c r="D1364" s="2"/>
      <c r="E1364" s="69"/>
      <c r="F1364" s="2"/>
      <c r="G1364" s="2"/>
      <c r="H1364" s="6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</row>
    <row r="1365" spans="1:26" ht="12.75" customHeight="1">
      <c r="A1365" s="2"/>
      <c r="B1365" s="2"/>
      <c r="C1365" s="2"/>
      <c r="D1365" s="2"/>
      <c r="E1365" s="69"/>
      <c r="F1365" s="2"/>
      <c r="G1365" s="2"/>
      <c r="H1365" s="6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</row>
    <row r="1366" spans="1:26" ht="12.75" customHeight="1">
      <c r="A1366" s="2"/>
      <c r="B1366" s="2"/>
      <c r="C1366" s="2"/>
      <c r="D1366" s="2"/>
      <c r="E1366" s="69"/>
      <c r="F1366" s="2"/>
      <c r="G1366" s="2"/>
      <c r="H1366" s="6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</row>
    <row r="1367" spans="1:26" ht="12.75" customHeight="1">
      <c r="A1367" s="2"/>
      <c r="B1367" s="2"/>
      <c r="C1367" s="2"/>
      <c r="D1367" s="2"/>
      <c r="E1367" s="69"/>
      <c r="F1367" s="2"/>
      <c r="G1367" s="2"/>
      <c r="H1367" s="6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</row>
    <row r="1368" spans="1:26" ht="12.75" customHeight="1">
      <c r="A1368" s="2"/>
      <c r="B1368" s="2"/>
      <c r="C1368" s="2"/>
      <c r="D1368" s="2"/>
      <c r="E1368" s="69"/>
      <c r="F1368" s="2"/>
      <c r="G1368" s="2"/>
      <c r="H1368" s="6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</row>
    <row r="1369" spans="1:26" ht="12.75" customHeight="1">
      <c r="A1369" s="2"/>
      <c r="B1369" s="2"/>
      <c r="C1369" s="2"/>
      <c r="D1369" s="2"/>
      <c r="E1369" s="69"/>
      <c r="F1369" s="2"/>
      <c r="G1369" s="2"/>
      <c r="H1369" s="6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</row>
    <row r="1370" spans="1:26" ht="12.75" customHeight="1">
      <c r="A1370" s="2"/>
      <c r="B1370" s="2"/>
      <c r="C1370" s="2"/>
      <c r="D1370" s="2"/>
      <c r="E1370" s="69"/>
      <c r="F1370" s="2"/>
      <c r="G1370" s="2"/>
      <c r="H1370" s="6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</row>
    <row r="1371" spans="1:26" ht="12.75" customHeight="1">
      <c r="A1371" s="2"/>
      <c r="B1371" s="2"/>
      <c r="C1371" s="2"/>
      <c r="D1371" s="2"/>
      <c r="E1371" s="69"/>
      <c r="F1371" s="2"/>
      <c r="G1371" s="2"/>
      <c r="H1371" s="6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</row>
    <row r="1372" spans="1:26" ht="12.75" customHeight="1">
      <c r="A1372" s="2"/>
      <c r="B1372" s="2"/>
      <c r="C1372" s="2"/>
      <c r="D1372" s="2"/>
      <c r="E1372" s="69"/>
      <c r="F1372" s="2"/>
      <c r="G1372" s="2"/>
      <c r="H1372" s="6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</row>
    <row r="1373" spans="1:26" ht="12.75" customHeight="1">
      <c r="A1373" s="2"/>
      <c r="B1373" s="2"/>
      <c r="C1373" s="2"/>
      <c r="D1373" s="2"/>
      <c r="E1373" s="69"/>
      <c r="F1373" s="2"/>
      <c r="G1373" s="2"/>
      <c r="H1373" s="6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</row>
    <row r="1374" spans="1:26" ht="12.75" customHeight="1">
      <c r="A1374" s="2"/>
      <c r="B1374" s="2"/>
      <c r="C1374" s="2"/>
      <c r="D1374" s="2"/>
      <c r="E1374" s="69"/>
      <c r="F1374" s="2"/>
      <c r="G1374" s="2"/>
      <c r="H1374" s="6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</row>
    <row r="1375" spans="1:26" ht="12.75" customHeight="1">
      <c r="A1375" s="2"/>
      <c r="B1375" s="2"/>
      <c r="C1375" s="2"/>
      <c r="D1375" s="2"/>
      <c r="E1375" s="69"/>
      <c r="F1375" s="2"/>
      <c r="G1375" s="2"/>
      <c r="H1375" s="6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</row>
    <row r="1376" spans="1:26" ht="12.75" customHeight="1">
      <c r="A1376" s="2"/>
      <c r="B1376" s="2"/>
      <c r="C1376" s="2"/>
      <c r="D1376" s="2"/>
      <c r="E1376" s="69"/>
      <c r="F1376" s="2"/>
      <c r="G1376" s="2"/>
      <c r="H1376" s="6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</row>
    <row r="1377" spans="1:26" ht="12.75" customHeight="1">
      <c r="A1377" s="2"/>
      <c r="B1377" s="2"/>
      <c r="C1377" s="2"/>
      <c r="D1377" s="2"/>
      <c r="E1377" s="69"/>
      <c r="F1377" s="2"/>
      <c r="G1377" s="2"/>
      <c r="H1377" s="6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</row>
    <row r="1378" spans="1:26" ht="12.75" customHeight="1">
      <c r="A1378" s="2"/>
      <c r="B1378" s="2"/>
      <c r="C1378" s="2"/>
      <c r="D1378" s="2"/>
      <c r="E1378" s="69"/>
      <c r="F1378" s="2"/>
      <c r="G1378" s="2"/>
      <c r="H1378" s="6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</row>
    <row r="1379" spans="1:26" ht="12.75" customHeight="1">
      <c r="A1379" s="2"/>
      <c r="B1379" s="2"/>
      <c r="C1379" s="2"/>
      <c r="D1379" s="2"/>
      <c r="E1379" s="69"/>
      <c r="F1379" s="2"/>
      <c r="G1379" s="2"/>
      <c r="H1379" s="6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</row>
    <row r="1380" spans="1:26" ht="12.75" customHeight="1">
      <c r="A1380" s="2"/>
      <c r="B1380" s="2"/>
      <c r="C1380" s="2"/>
      <c r="D1380" s="2"/>
      <c r="E1380" s="69"/>
      <c r="F1380" s="2"/>
      <c r="G1380" s="2"/>
      <c r="H1380" s="6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</row>
    <row r="1381" spans="1:26" ht="12.75" customHeight="1">
      <c r="A1381" s="2"/>
      <c r="B1381" s="2"/>
      <c r="C1381" s="2"/>
      <c r="D1381" s="2"/>
      <c r="E1381" s="69"/>
      <c r="F1381" s="2"/>
      <c r="G1381" s="2"/>
      <c r="H1381" s="6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</row>
    <row r="1382" spans="1:26" ht="12.75" customHeight="1">
      <c r="A1382" s="2"/>
      <c r="B1382" s="2"/>
      <c r="C1382" s="2"/>
      <c r="D1382" s="2"/>
      <c r="E1382" s="69"/>
      <c r="F1382" s="2"/>
      <c r="G1382" s="2"/>
      <c r="H1382" s="6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</row>
    <row r="1383" spans="1:26" ht="12.75" customHeight="1">
      <c r="A1383" s="2"/>
      <c r="B1383" s="2"/>
      <c r="C1383" s="2"/>
      <c r="D1383" s="2"/>
      <c r="E1383" s="69"/>
      <c r="F1383" s="2"/>
      <c r="G1383" s="2"/>
      <c r="H1383" s="6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</row>
    <row r="1384" spans="1:26" ht="12.75" customHeight="1">
      <c r="A1384" s="2"/>
      <c r="B1384" s="2"/>
      <c r="C1384" s="2"/>
      <c r="D1384" s="2"/>
      <c r="E1384" s="69"/>
      <c r="F1384" s="2"/>
      <c r="G1384" s="2"/>
      <c r="H1384" s="6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</row>
    <row r="1385" spans="1:26" ht="12.75" customHeight="1">
      <c r="A1385" s="2"/>
      <c r="B1385" s="2"/>
      <c r="C1385" s="2"/>
      <c r="D1385" s="2"/>
      <c r="E1385" s="69"/>
      <c r="F1385" s="2"/>
      <c r="G1385" s="2"/>
      <c r="H1385" s="6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</row>
    <row r="1386" spans="1:26" ht="12.75" customHeight="1">
      <c r="A1386" s="2"/>
      <c r="B1386" s="2"/>
      <c r="C1386" s="2"/>
      <c r="D1386" s="2"/>
      <c r="E1386" s="69"/>
      <c r="F1386" s="2"/>
      <c r="G1386" s="2"/>
      <c r="H1386" s="6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</row>
    <row r="1387" spans="1:26" ht="12.75" customHeight="1">
      <c r="A1387" s="2"/>
      <c r="B1387" s="2"/>
      <c r="C1387" s="2"/>
      <c r="D1387" s="2"/>
      <c r="E1387" s="69"/>
      <c r="F1387" s="2"/>
      <c r="G1387" s="2"/>
      <c r="H1387" s="6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</row>
    <row r="1388" spans="1:26" ht="12.75" customHeight="1">
      <c r="A1388" s="2"/>
      <c r="B1388" s="2"/>
      <c r="C1388" s="2"/>
      <c r="D1388" s="2"/>
      <c r="E1388" s="69"/>
      <c r="F1388" s="2"/>
      <c r="G1388" s="2"/>
      <c r="H1388" s="6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</row>
    <row r="1389" spans="1:26" ht="12.75" customHeight="1">
      <c r="A1389" s="2"/>
      <c r="B1389" s="2"/>
      <c r="C1389" s="2"/>
      <c r="D1389" s="2"/>
      <c r="E1389" s="69"/>
      <c r="F1389" s="2"/>
      <c r="G1389" s="2"/>
      <c r="H1389" s="6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</row>
    <row r="1390" spans="1:26" ht="12.75" customHeight="1">
      <c r="A1390" s="2"/>
      <c r="B1390" s="2"/>
      <c r="C1390" s="2"/>
      <c r="D1390" s="2"/>
      <c r="E1390" s="69"/>
      <c r="F1390" s="2"/>
      <c r="G1390" s="2"/>
      <c r="H1390" s="6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</row>
    <row r="1391" spans="1:26" ht="12.75" customHeight="1">
      <c r="A1391" s="2"/>
      <c r="B1391" s="2"/>
      <c r="C1391" s="2"/>
      <c r="D1391" s="2"/>
      <c r="E1391" s="69"/>
      <c r="F1391" s="2"/>
      <c r="G1391" s="2"/>
      <c r="H1391" s="6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</row>
    <row r="1392" spans="1:26" ht="12.75" customHeight="1">
      <c r="A1392" s="2"/>
      <c r="B1392" s="2"/>
      <c r="C1392" s="2"/>
      <c r="D1392" s="2"/>
      <c r="E1392" s="69"/>
      <c r="F1392" s="2"/>
      <c r="G1392" s="2"/>
      <c r="H1392" s="6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</row>
    <row r="1393" spans="1:26" ht="12.75" customHeight="1">
      <c r="A1393" s="2"/>
      <c r="B1393" s="2"/>
      <c r="C1393" s="2"/>
      <c r="D1393" s="2"/>
      <c r="E1393" s="69"/>
      <c r="F1393" s="2"/>
      <c r="G1393" s="2"/>
      <c r="H1393" s="6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</row>
    <row r="1394" spans="1:26" ht="12.75" customHeight="1">
      <c r="A1394" s="2"/>
      <c r="B1394" s="2"/>
      <c r="C1394" s="2"/>
      <c r="D1394" s="2"/>
      <c r="E1394" s="69"/>
      <c r="F1394" s="2"/>
      <c r="G1394" s="2"/>
      <c r="H1394" s="6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</row>
    <row r="1395" spans="1:26" ht="12.75" customHeight="1">
      <c r="A1395" s="2"/>
      <c r="B1395" s="2"/>
      <c r="C1395" s="2"/>
      <c r="D1395" s="2"/>
      <c r="E1395" s="69"/>
      <c r="F1395" s="2"/>
      <c r="G1395" s="2"/>
      <c r="H1395" s="6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</row>
    <row r="1396" spans="1:26" ht="12.75" customHeight="1">
      <c r="A1396" s="2"/>
      <c r="B1396" s="2"/>
      <c r="C1396" s="2"/>
      <c r="D1396" s="2"/>
      <c r="E1396" s="69"/>
      <c r="F1396" s="2"/>
      <c r="G1396" s="2"/>
      <c r="H1396" s="6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</row>
    <row r="1397" spans="1:26" ht="12.75" customHeight="1">
      <c r="A1397" s="2"/>
      <c r="B1397" s="2"/>
      <c r="C1397" s="2"/>
      <c r="D1397" s="2"/>
      <c r="E1397" s="69"/>
      <c r="F1397" s="2"/>
      <c r="G1397" s="2"/>
      <c r="H1397" s="6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</row>
    <row r="1398" spans="1:26" ht="12.75" customHeight="1">
      <c r="A1398" s="2"/>
      <c r="B1398" s="2"/>
      <c r="C1398" s="2"/>
      <c r="D1398" s="2"/>
      <c r="E1398" s="69"/>
      <c r="F1398" s="2"/>
      <c r="G1398" s="2"/>
      <c r="H1398" s="6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</row>
    <row r="1399" spans="1:26" ht="12.75" customHeight="1">
      <c r="A1399" s="2"/>
      <c r="B1399" s="2"/>
      <c r="C1399" s="2"/>
      <c r="D1399" s="2"/>
      <c r="E1399" s="69"/>
      <c r="F1399" s="2"/>
      <c r="G1399" s="2"/>
      <c r="H1399" s="6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</row>
    <row r="1400" spans="1:26" ht="12.75" customHeight="1">
      <c r="A1400" s="2"/>
      <c r="B1400" s="2"/>
      <c r="C1400" s="2"/>
      <c r="D1400" s="2"/>
      <c r="E1400" s="69"/>
      <c r="F1400" s="2"/>
      <c r="G1400" s="2"/>
      <c r="H1400" s="6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</row>
    <row r="1401" spans="1:26" ht="12.75" customHeight="1">
      <c r="A1401" s="2"/>
      <c r="B1401" s="2"/>
      <c r="C1401" s="2"/>
      <c r="D1401" s="2"/>
      <c r="E1401" s="69"/>
      <c r="F1401" s="2"/>
      <c r="G1401" s="2"/>
      <c r="H1401" s="6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</row>
    <row r="1402" spans="1:26" ht="12.75" customHeight="1">
      <c r="A1402" s="2"/>
      <c r="B1402" s="2"/>
      <c r="C1402" s="2"/>
      <c r="D1402" s="2"/>
      <c r="E1402" s="69"/>
      <c r="F1402" s="2"/>
      <c r="G1402" s="2"/>
      <c r="H1402" s="6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</row>
    <row r="1403" spans="1:26" ht="12.75" customHeight="1">
      <c r="A1403" s="2"/>
      <c r="B1403" s="2"/>
      <c r="C1403" s="2"/>
      <c r="D1403" s="2"/>
      <c r="E1403" s="69"/>
      <c r="F1403" s="2"/>
      <c r="G1403" s="2"/>
      <c r="H1403" s="6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</row>
    <row r="1404" spans="1:26" ht="12.75" customHeight="1">
      <c r="A1404" s="2"/>
      <c r="B1404" s="2"/>
      <c r="C1404" s="2"/>
      <c r="D1404" s="2"/>
      <c r="E1404" s="69"/>
      <c r="F1404" s="2"/>
      <c r="G1404" s="2"/>
      <c r="H1404" s="6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</row>
    <row r="1405" spans="1:26" ht="12.75" customHeight="1">
      <c r="A1405" s="2"/>
      <c r="B1405" s="2"/>
      <c r="C1405" s="2"/>
      <c r="D1405" s="2"/>
      <c r="E1405" s="69"/>
      <c r="F1405" s="2"/>
      <c r="G1405" s="2"/>
      <c r="H1405" s="6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</row>
    <row r="1406" spans="1:26" ht="12.75" customHeight="1">
      <c r="A1406" s="2"/>
      <c r="B1406" s="2"/>
      <c r="C1406" s="2"/>
      <c r="D1406" s="2"/>
      <c r="E1406" s="69"/>
      <c r="F1406" s="2"/>
      <c r="G1406" s="2"/>
      <c r="H1406" s="6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</row>
    <row r="1407" spans="1:26" ht="12.75" customHeight="1">
      <c r="A1407" s="2"/>
      <c r="B1407" s="2"/>
      <c r="C1407" s="2"/>
      <c r="D1407" s="2"/>
      <c r="E1407" s="69"/>
      <c r="F1407" s="2"/>
      <c r="G1407" s="2"/>
      <c r="H1407" s="6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</row>
    <row r="1408" spans="1:26" ht="12.75" customHeight="1">
      <c r="A1408" s="2"/>
      <c r="B1408" s="2"/>
      <c r="C1408" s="2"/>
      <c r="D1408" s="2"/>
      <c r="E1408" s="69"/>
      <c r="F1408" s="2"/>
      <c r="G1408" s="2"/>
      <c r="H1408" s="6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</row>
    <row r="1409" spans="1:26" ht="12.75" customHeight="1">
      <c r="A1409" s="2"/>
      <c r="B1409" s="2"/>
      <c r="C1409" s="2"/>
      <c r="D1409" s="2"/>
      <c r="E1409" s="69"/>
      <c r="F1409" s="2"/>
      <c r="G1409" s="2"/>
      <c r="H1409" s="6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</row>
    <row r="1410" spans="1:26" ht="12.75" customHeight="1">
      <c r="A1410" s="2"/>
      <c r="B1410" s="2"/>
      <c r="C1410" s="2"/>
      <c r="D1410" s="2"/>
      <c r="E1410" s="69"/>
      <c r="F1410" s="2"/>
      <c r="G1410" s="2"/>
      <c r="H1410" s="6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</row>
    <row r="1411" spans="1:26" ht="12.75" customHeight="1">
      <c r="A1411" s="2"/>
      <c r="B1411" s="2"/>
      <c r="C1411" s="2"/>
      <c r="D1411" s="2"/>
      <c r="E1411" s="69"/>
      <c r="F1411" s="2"/>
      <c r="G1411" s="2"/>
      <c r="H1411" s="6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</row>
    <row r="1412" spans="1:26" ht="12.75" customHeight="1">
      <c r="A1412" s="2"/>
      <c r="B1412" s="2"/>
      <c r="C1412" s="2"/>
      <c r="D1412" s="2"/>
      <c r="E1412" s="69"/>
      <c r="F1412" s="2"/>
      <c r="G1412" s="2"/>
      <c r="H1412" s="6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</row>
    <row r="1413" spans="1:26" ht="12.75" customHeight="1">
      <c r="A1413" s="2"/>
      <c r="B1413" s="2"/>
      <c r="C1413" s="2"/>
      <c r="D1413" s="2"/>
      <c r="E1413" s="69"/>
      <c r="F1413" s="2"/>
      <c r="G1413" s="2"/>
      <c r="H1413" s="6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</row>
    <row r="1414" spans="1:26" ht="12.75" customHeight="1">
      <c r="A1414" s="2"/>
      <c r="B1414" s="2"/>
      <c r="C1414" s="2"/>
      <c r="D1414" s="2"/>
      <c r="E1414" s="69"/>
      <c r="F1414" s="2"/>
      <c r="G1414" s="2"/>
      <c r="H1414" s="6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</row>
    <row r="1415" spans="1:26" ht="12.75" customHeight="1">
      <c r="A1415" s="2"/>
      <c r="B1415" s="2"/>
      <c r="C1415" s="2"/>
      <c r="D1415" s="2"/>
      <c r="E1415" s="69"/>
      <c r="F1415" s="2"/>
      <c r="G1415" s="2"/>
      <c r="H1415" s="6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</row>
    <row r="1416" spans="1:26" ht="12.75" customHeight="1">
      <c r="A1416" s="2"/>
      <c r="B1416" s="2"/>
      <c r="C1416" s="2"/>
      <c r="D1416" s="2"/>
      <c r="E1416" s="69"/>
      <c r="F1416" s="2"/>
      <c r="G1416" s="2"/>
      <c r="H1416" s="6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</row>
    <row r="1417" spans="1:26" ht="12.75" customHeight="1">
      <c r="A1417" s="2"/>
      <c r="B1417" s="2"/>
      <c r="C1417" s="2"/>
      <c r="D1417" s="2"/>
      <c r="E1417" s="69"/>
      <c r="F1417" s="2"/>
      <c r="G1417" s="2"/>
      <c r="H1417" s="6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</row>
    <row r="1418" spans="1:26" ht="12.75" customHeight="1">
      <c r="A1418" s="2"/>
      <c r="B1418" s="2"/>
      <c r="C1418" s="2"/>
      <c r="D1418" s="2"/>
      <c r="E1418" s="69"/>
      <c r="F1418" s="2"/>
      <c r="G1418" s="2"/>
      <c r="H1418" s="6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</row>
    <row r="1419" spans="1:26" ht="12.75" customHeight="1">
      <c r="A1419" s="2"/>
      <c r="B1419" s="2"/>
      <c r="C1419" s="2"/>
      <c r="D1419" s="2"/>
      <c r="E1419" s="69"/>
      <c r="F1419" s="2"/>
      <c r="G1419" s="2"/>
      <c r="H1419" s="6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</row>
    <row r="1420" spans="1:26" ht="12.75" customHeight="1">
      <c r="A1420" s="2"/>
      <c r="B1420" s="2"/>
      <c r="C1420" s="2"/>
      <c r="D1420" s="2"/>
      <c r="E1420" s="69"/>
      <c r="F1420" s="2"/>
      <c r="G1420" s="2"/>
      <c r="H1420" s="6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</row>
    <row r="1421" spans="1:26" ht="12.75" customHeight="1">
      <c r="A1421" s="2"/>
      <c r="B1421" s="2"/>
      <c r="C1421" s="2"/>
      <c r="D1421" s="2"/>
      <c r="E1421" s="69"/>
      <c r="F1421" s="2"/>
      <c r="G1421" s="2"/>
      <c r="H1421" s="6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</row>
    <row r="1422" spans="1:26" ht="12.75" customHeight="1">
      <c r="A1422" s="2"/>
      <c r="B1422" s="2"/>
      <c r="C1422" s="2"/>
      <c r="D1422" s="2"/>
      <c r="E1422" s="69"/>
      <c r="F1422" s="2"/>
      <c r="G1422" s="2"/>
      <c r="H1422" s="6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</row>
    <row r="1423" spans="1:26" ht="12.75" customHeight="1">
      <c r="A1423" s="2"/>
      <c r="B1423" s="2"/>
      <c r="C1423" s="2"/>
      <c r="D1423" s="2"/>
      <c r="E1423" s="69"/>
      <c r="F1423" s="2"/>
      <c r="G1423" s="2"/>
      <c r="H1423" s="6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</row>
    <row r="1424" spans="1:26" ht="12.75" customHeight="1">
      <c r="A1424" s="2"/>
      <c r="B1424" s="2"/>
      <c r="C1424" s="2"/>
      <c r="D1424" s="2"/>
      <c r="E1424" s="69"/>
      <c r="F1424" s="2"/>
      <c r="G1424" s="2"/>
      <c r="H1424" s="6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</row>
    <row r="1425" spans="1:26" ht="12.75" customHeight="1">
      <c r="A1425" s="2"/>
      <c r="B1425" s="2"/>
      <c r="C1425" s="2"/>
      <c r="D1425" s="2"/>
      <c r="E1425" s="69"/>
      <c r="F1425" s="2"/>
      <c r="G1425" s="2"/>
      <c r="H1425" s="6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</row>
    <row r="1426" spans="1:26" ht="12.75" customHeight="1">
      <c r="A1426" s="2"/>
      <c r="B1426" s="2"/>
      <c r="C1426" s="2"/>
      <c r="D1426" s="2"/>
      <c r="E1426" s="69"/>
      <c r="F1426" s="2"/>
      <c r="G1426" s="2"/>
      <c r="H1426" s="6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</row>
    <row r="1427" spans="1:26" ht="12.75" customHeight="1">
      <c r="A1427" s="2"/>
      <c r="B1427" s="2"/>
      <c r="C1427" s="2"/>
      <c r="D1427" s="2"/>
      <c r="E1427" s="69"/>
      <c r="F1427" s="2"/>
      <c r="G1427" s="2"/>
      <c r="H1427" s="6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</row>
    <row r="1428" spans="1:26" ht="12.75" customHeight="1">
      <c r="A1428" s="2"/>
      <c r="B1428" s="2"/>
      <c r="C1428" s="2"/>
      <c r="D1428" s="2"/>
      <c r="E1428" s="69"/>
      <c r="F1428" s="2"/>
      <c r="G1428" s="2"/>
      <c r="H1428" s="6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</row>
    <row r="1429" spans="1:26" ht="12.75" customHeight="1">
      <c r="A1429" s="2"/>
      <c r="B1429" s="2"/>
      <c r="C1429" s="2"/>
      <c r="D1429" s="2"/>
      <c r="E1429" s="69"/>
      <c r="F1429" s="2"/>
      <c r="G1429" s="2"/>
      <c r="H1429" s="6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</row>
    <row r="1430" spans="1:26" ht="12.75" customHeight="1">
      <c r="A1430" s="2"/>
      <c r="B1430" s="2"/>
      <c r="C1430" s="2"/>
      <c r="D1430" s="2"/>
      <c r="E1430" s="69"/>
      <c r="F1430" s="2"/>
      <c r="G1430" s="2"/>
      <c r="H1430" s="6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</row>
    <row r="1431" spans="1:26" ht="12.75" customHeight="1">
      <c r="A1431" s="2"/>
      <c r="B1431" s="2"/>
      <c r="C1431" s="2"/>
      <c r="D1431" s="2"/>
      <c r="E1431" s="69"/>
      <c r="F1431" s="2"/>
      <c r="G1431" s="2"/>
      <c r="H1431" s="6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</row>
    <row r="1432" spans="1:26" ht="12.75" customHeight="1">
      <c r="A1432" s="2"/>
      <c r="B1432" s="2"/>
      <c r="C1432" s="2"/>
      <c r="D1432" s="2"/>
      <c r="E1432" s="69"/>
      <c r="F1432" s="2"/>
      <c r="G1432" s="2"/>
      <c r="H1432" s="6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</row>
    <row r="1433" spans="1:26" ht="12.75" customHeight="1">
      <c r="A1433" s="2"/>
      <c r="B1433" s="2"/>
      <c r="C1433" s="2"/>
      <c r="D1433" s="2"/>
      <c r="E1433" s="69"/>
      <c r="F1433" s="2"/>
      <c r="G1433" s="2"/>
      <c r="H1433" s="6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</row>
    <row r="1434" spans="1:26" ht="12.75" customHeight="1">
      <c r="A1434" s="2"/>
      <c r="B1434" s="2"/>
      <c r="C1434" s="2"/>
      <c r="D1434" s="2"/>
      <c r="E1434" s="69"/>
      <c r="F1434" s="2"/>
      <c r="G1434" s="2"/>
      <c r="H1434" s="6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</row>
    <row r="1435" spans="1:26" ht="12.75" customHeight="1">
      <c r="A1435" s="2"/>
      <c r="B1435" s="2"/>
      <c r="C1435" s="2"/>
      <c r="D1435" s="2"/>
      <c r="E1435" s="69"/>
      <c r="F1435" s="2"/>
      <c r="G1435" s="2"/>
      <c r="H1435" s="6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</row>
    <row r="1436" spans="1:26" ht="12.75" customHeight="1">
      <c r="A1436" s="2"/>
      <c r="B1436" s="2"/>
      <c r="C1436" s="2"/>
      <c r="D1436" s="2"/>
      <c r="E1436" s="69"/>
      <c r="F1436" s="2"/>
      <c r="G1436" s="2"/>
      <c r="H1436" s="6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</row>
    <row r="1437" spans="1:26" ht="12.75" customHeight="1">
      <c r="A1437" s="2"/>
      <c r="B1437" s="2"/>
      <c r="C1437" s="2"/>
      <c r="D1437" s="2"/>
      <c r="E1437" s="69"/>
      <c r="F1437" s="2"/>
      <c r="G1437" s="2"/>
      <c r="H1437" s="6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</row>
    <row r="1438" spans="1:26" ht="12.75" customHeight="1">
      <c r="A1438" s="2"/>
      <c r="B1438" s="2"/>
      <c r="C1438" s="2"/>
      <c r="D1438" s="2"/>
      <c r="E1438" s="69"/>
      <c r="F1438" s="2"/>
      <c r="G1438" s="2"/>
      <c r="H1438" s="6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</row>
    <row r="1439" spans="1:26" ht="12.75" customHeight="1">
      <c r="A1439" s="2"/>
      <c r="B1439" s="2"/>
      <c r="C1439" s="2"/>
      <c r="D1439" s="2"/>
      <c r="E1439" s="69"/>
      <c r="F1439" s="2"/>
      <c r="G1439" s="2"/>
      <c r="H1439" s="6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</row>
    <row r="1440" spans="1:26" ht="12.75" customHeight="1">
      <c r="A1440" s="2"/>
      <c r="B1440" s="2"/>
      <c r="C1440" s="2"/>
      <c r="D1440" s="2"/>
      <c r="E1440" s="69"/>
      <c r="F1440" s="2"/>
      <c r="G1440" s="2"/>
      <c r="H1440" s="6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</row>
    <row r="1441" spans="1:26" ht="12.75" customHeight="1">
      <c r="A1441" s="2"/>
      <c r="B1441" s="2"/>
      <c r="C1441" s="2"/>
      <c r="D1441" s="2"/>
      <c r="E1441" s="69"/>
      <c r="F1441" s="2"/>
      <c r="G1441" s="2"/>
      <c r="H1441" s="6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</row>
    <row r="1442" spans="1:26" ht="12.75" customHeight="1">
      <c r="A1442" s="2"/>
      <c r="B1442" s="2"/>
      <c r="C1442" s="2"/>
      <c r="D1442" s="2"/>
      <c r="E1442" s="69"/>
      <c r="F1442" s="2"/>
      <c r="G1442" s="2"/>
      <c r="H1442" s="6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</row>
    <row r="1443" spans="1:26" ht="12.75" customHeight="1">
      <c r="A1443" s="2"/>
      <c r="B1443" s="2"/>
      <c r="C1443" s="2"/>
      <c r="D1443" s="2"/>
      <c r="E1443" s="69"/>
      <c r="F1443" s="2"/>
      <c r="G1443" s="2"/>
      <c r="H1443" s="6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</row>
    <row r="1444" spans="1:26" ht="12.75" customHeight="1">
      <c r="A1444" s="2"/>
      <c r="B1444" s="2"/>
      <c r="C1444" s="2"/>
      <c r="D1444" s="2"/>
      <c r="E1444" s="69"/>
      <c r="F1444" s="2"/>
      <c r="G1444" s="2"/>
      <c r="H1444" s="6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</row>
    <row r="1445" spans="1:26" ht="12.75" customHeight="1">
      <c r="A1445" s="2"/>
      <c r="B1445" s="2"/>
      <c r="C1445" s="2"/>
      <c r="D1445" s="2"/>
      <c r="E1445" s="69"/>
      <c r="F1445" s="2"/>
      <c r="G1445" s="2"/>
      <c r="H1445" s="6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</row>
    <row r="1446" spans="1:26" ht="12.75" customHeight="1">
      <c r="A1446" s="2"/>
      <c r="B1446" s="2"/>
      <c r="C1446" s="2"/>
      <c r="D1446" s="2"/>
      <c r="E1446" s="69"/>
      <c r="F1446" s="2"/>
      <c r="G1446" s="2"/>
      <c r="H1446" s="6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</row>
    <row r="1447" spans="1:26" ht="12.75" customHeight="1">
      <c r="A1447" s="2"/>
      <c r="B1447" s="2"/>
      <c r="C1447" s="2"/>
      <c r="D1447" s="2"/>
      <c r="E1447" s="69"/>
      <c r="F1447" s="2"/>
      <c r="G1447" s="2"/>
      <c r="H1447" s="6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</row>
    <row r="1448" spans="1:26" ht="12.75" customHeight="1">
      <c r="A1448" s="2"/>
      <c r="B1448" s="2"/>
      <c r="C1448" s="2"/>
      <c r="D1448" s="2"/>
      <c r="E1448" s="69"/>
      <c r="F1448" s="2"/>
      <c r="G1448" s="2"/>
      <c r="H1448" s="6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</row>
    <row r="1449" spans="1:26" ht="12.75" customHeight="1">
      <c r="A1449" s="2"/>
      <c r="B1449" s="2"/>
      <c r="C1449" s="2"/>
      <c r="D1449" s="2"/>
      <c r="E1449" s="69"/>
      <c r="F1449" s="2"/>
      <c r="G1449" s="2"/>
      <c r="H1449" s="6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</row>
    <row r="1450" spans="1:26" ht="12.75" customHeight="1">
      <c r="A1450" s="2"/>
      <c r="B1450" s="2"/>
      <c r="C1450" s="2"/>
      <c r="D1450" s="2"/>
      <c r="E1450" s="69"/>
      <c r="F1450" s="2"/>
      <c r="G1450" s="2"/>
      <c r="H1450" s="6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</row>
    <row r="1451" spans="1:26" ht="12.75" customHeight="1">
      <c r="A1451" s="2"/>
      <c r="B1451" s="2"/>
      <c r="C1451" s="2"/>
      <c r="D1451" s="2"/>
      <c r="E1451" s="69"/>
      <c r="F1451" s="2"/>
      <c r="G1451" s="2"/>
      <c r="H1451" s="6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</row>
  </sheetData>
  <mergeCells count="6">
    <mergeCell ref="A1:G1"/>
    <mergeCell ref="A3:B3"/>
    <mergeCell ref="A5:B5"/>
    <mergeCell ref="E5:G5"/>
    <mergeCell ref="E3:G3"/>
    <mergeCell ref="E4:G4"/>
  </mergeCells>
  <pageMargins left="0.7" right="0.7" top="0.78740157499999996" bottom="0.78740157499999996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9</vt:i4>
      </vt:variant>
    </vt:vector>
  </HeadingPairs>
  <TitlesOfParts>
    <vt:vector size="12" baseType="lpstr">
      <vt:lpstr>KL</vt:lpstr>
      <vt:lpstr> Rek</vt:lpstr>
      <vt:lpstr>Polož.</vt:lpstr>
      <vt:lpstr>MONT.713</vt:lpstr>
      <vt:lpstr>MONT.731</vt:lpstr>
      <vt:lpstr>mont.732</vt:lpstr>
      <vt:lpstr>mont.733</vt:lpstr>
      <vt:lpstr>mont.734</vt:lpstr>
      <vt:lpstr>mont.767</vt:lpstr>
      <vt:lpstr>' Rek'!Oblast_tisku</vt:lpstr>
      <vt:lpstr>KL!Oblast_tisku</vt:lpstr>
      <vt:lpstr>Polož.!Oblast_tisku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Jura</cp:lastModifiedBy>
  <cp:lastPrinted>2017-06-12T06:43:00Z</cp:lastPrinted>
  <dcterms:modified xsi:type="dcterms:W3CDTF">2017-06-21T14:25:45Z</dcterms:modified>
</cp:coreProperties>
</file>